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4B254A86-1BFA-0146-A611-2DF29325949D}" xr6:coauthVersionLast="47" xr6:coauthVersionMax="47" xr10:uidLastSave="{00000000-0000-0000-0000-000000000000}"/>
  <bookViews>
    <workbookView xWindow="5580" yWindow="2300" windowWidth="27640" windowHeight="16940" xr2:uid="{C6BB80C8-3052-4D41-918F-B11001210C0B}"/>
  </bookViews>
  <sheets>
    <sheet name="Feuille 1" sheetId="1" r:id="rId1"/>
  </sheets>
  <definedNames>
    <definedName name="CODE_07CBB488ED5547DAB60F5468F1386265">'Feuille 1'!$A$99</definedName>
    <definedName name="CODE_08D89D3EE3C84F42AC974336C798E2F0">'Feuille 1'!$A$103</definedName>
    <definedName name="CODE_1995E33D71804D9D94E9047CB875C0A8">'Feuille 1'!$A$61</definedName>
    <definedName name="CODE_20113648C6AA4B18B7708CC108CD9408">'Feuille 1'!$A$52</definedName>
    <definedName name="CODE_2DE4332181E34C51ABB5797F1EEFF728">'Feuille 1'!$A$95</definedName>
    <definedName name="CODE_2FCCCB1DCE864B1E97734F8701074B76">'Feuille 1'!$A$81</definedName>
    <definedName name="CODE_32382AC74389486393AEBD9A8CE332FA">'Feuille 1'!$A$83</definedName>
    <definedName name="CODE_34DAA04D55004E5684A92D0ECCFC0ECE">'Feuille 1'!$A$101</definedName>
    <definedName name="CODE_351DD12799594E9F8FF8D6A4259A1FF3">'Feuille 1'!$A$78</definedName>
    <definedName name="CODE_3A8E60B7DE7E43CDB82FD4A76FD36832">'Feuille 1'!$A$76</definedName>
    <definedName name="CODE_42FD1278910A4C13AA7E5AB56C2C4CEB">'Feuille 1'!$A$46</definedName>
    <definedName name="CODE_49D7B2D2531047659C4EA330F9A430ED">'Feuille 1'!$A$100</definedName>
    <definedName name="CODE_4A74E0E19ED3455ABEDE43A9947AB94A">'Feuille 1'!$A$93</definedName>
    <definedName name="CODE_4BFFDD709E1348C29545090CD92601AA">'Feuille 1'!$A$68</definedName>
    <definedName name="CODE_4FAF0285A45C4E1E8D8B62CD18F260B5">'Feuille 1'!$A$70</definedName>
    <definedName name="CODE_4FD822A4B6984A538A526BB160C23DD8">'Feuille 1'!$A$80</definedName>
    <definedName name="CODE_56A49BA75F3647C694AB1F557E93A17C">'Feuille 1'!$A$47</definedName>
    <definedName name="CODE_5ABC882A71A24635B52AABBCEF9917F0">'Feuille 1'!$A$77</definedName>
    <definedName name="CODE_5D5F41EDE549492B85B87EA4B061F4C5">'Feuille 1'!$A$72</definedName>
    <definedName name="CODE_5EF49877AF314E74B9FB514A462280DA">'Feuille 1'!$A$98</definedName>
    <definedName name="CODE_619D70E0718D4C2987DEBD2496DD4D31">'Feuille 1'!$A$82</definedName>
    <definedName name="CODE_64B65C91CC1B4D95A743A93192BA0BCC">'Feuille 1'!$A$56</definedName>
    <definedName name="CODE_654DA2D1DD2D4CE8929CA870A71DE850">'Feuille 1'!$A$66</definedName>
    <definedName name="CODE_6AAC9B38444E4D9590587FC0856EBA57">'Feuille 1'!$A$74</definedName>
    <definedName name="CODE_71324E7FC4E44A1A8A64517797A99096">'Feuille 1'!$A$69</definedName>
    <definedName name="CODE_732B0956127C4ED4B6B8C0481E635DB5">'Feuille 1'!$A$75</definedName>
    <definedName name="CODE_770B2B9E10AA4D63AA85165002366F46">'Feuille 1'!$A$44</definedName>
    <definedName name="CODE_787C8CD430574FD4B165CD644DF45336">'Feuille 1'!$A$87</definedName>
    <definedName name="CODE_7ECB71FD335F4B519980BDA2CD127CA4">'Feuille 1'!$A$50</definedName>
    <definedName name="CODE_87C88029F5CB45129E178830D755C6FD">'Feuille 1'!$A$102</definedName>
    <definedName name="CODE_87F721EF45D74EB680824DB6CDAE8FEF">'Feuille 1'!$A$51</definedName>
    <definedName name="CODE_899DAC099E774990AE15BB9C9252558A">'Feuille 1'!$A$86</definedName>
    <definedName name="CODE_95C47D707326473DA9AE661072B1E215">'Feuille 1'!$A$71</definedName>
    <definedName name="CODE_96F840C54D4743DAB008B95A6F9BB958">'Feuille 1'!$A$89</definedName>
    <definedName name="CODE_97FB7066506A48C3A34E863F1E7B977F">'Feuille 1'!$A$53</definedName>
    <definedName name="CODE_997A11B39D4D46F6A19E5C9CD5A8E86F">'Feuille 1'!$A$84</definedName>
    <definedName name="CODE_9EA90825F6C741E9A68406AD89A92B26">'Feuille 1'!$A$55</definedName>
    <definedName name="CODE_A40029B11E7D442BBE9A15C78DA10E71">'Feuille 1'!$A$73</definedName>
    <definedName name="CODE_A5F84505AAD948ADAB5B2DD480F728AA">'Feuille 1'!$A$64</definedName>
    <definedName name="CODE_A69E0E707B4A4AA2B1B3A69667402E17">'Feuille 1'!$A$92</definedName>
    <definedName name="CODE_A914617A583E415D828A63562190750B">'Feuille 1'!$A$97</definedName>
    <definedName name="CODE_AC5F96FF85334A58B44155F23908CCB5">'Feuille 1'!$A$88</definedName>
    <definedName name="CODE_B5FECFEF57DE4D6D8DDE527E4A282194">'Feuille 1'!$A$62</definedName>
    <definedName name="CODE_B7F83DEB47F44A4B9E7E0FE1A9BBD255">'Feuille 1'!$A$67</definedName>
    <definedName name="CODE_C2FB5CDC50B1403B842F970EF59F3279">'Feuille 1'!$A$63</definedName>
    <definedName name="CODE_C790C118ED92495F9EA709492F8A4B07">'Feuille 1'!$A$96</definedName>
    <definedName name="CODE_D0E82615536C4DDEA0A1A5933701F9E6">'Feuille 1'!$A$59</definedName>
    <definedName name="CODE_D69F04B48F9F432F8BB870CBE348099F">'Feuille 1'!$A$85</definedName>
    <definedName name="CODE_DC2158C2E6FE4C1982B671F7D82F2FDD">'Feuille 1'!$A$60</definedName>
    <definedName name="CODE_E83437DD9E1B4D258058E0EABD84B4BD">'Feuille 1'!$A$57</definedName>
    <definedName name="CODE_F0E5B427D3F14D13867C4362052D1932">'Feuille 1'!$A$91</definedName>
    <definedName name="CODE_F5D721CA82E64A5AB9414C9040476DD7">'Feuille 1'!$A$45</definedName>
    <definedName name="CODE_F637DD679F444DC09E84EE848DC4C82E">'Feuille 1'!$A$48</definedName>
    <definedName name="DESI_07CBB488ED5547DAB60F5468F1386265_\AR">'Feuille 1'!$B$99</definedName>
    <definedName name="DESI_08D89D3EE3C84F42AC974336C798E2F0_\AR">'Feuille 1'!$B$103</definedName>
    <definedName name="DESI_1995E33D71804D9D94E9047CB875C0A8_\AR">'Feuille 1'!$B$61</definedName>
    <definedName name="DESI_20113648C6AA4B18B7708CC108CD9408_\AR">'Feuille 1'!$B$52</definedName>
    <definedName name="DESI_2DE4332181E34C51ABB5797F1EEFF728_\AR">'Feuille 1'!$B$95</definedName>
    <definedName name="DESI_2FCCCB1DCE864B1E97734F8701074B76_\AR">'Feuille 1'!$B$81</definedName>
    <definedName name="DESI_32382AC74389486393AEBD9A8CE332FA_\AR">'Feuille 1'!$B$83</definedName>
    <definedName name="DESI_34DAA04D55004E5684A92D0ECCFC0ECE_\AR">'Feuille 1'!$B$101</definedName>
    <definedName name="DESI_351DD12799594E9F8FF8D6A4259A1FF3_\AR">'Feuille 1'!$B$78</definedName>
    <definedName name="DESI_3A8E60B7DE7E43CDB82FD4A76FD36832_\AR">'Feuille 1'!$B$76</definedName>
    <definedName name="DESI_42FD1278910A4C13AA7E5AB56C2C4CEB_\AR">'Feuille 1'!$B$46</definedName>
    <definedName name="DESI_49D7B2D2531047659C4EA330F9A430ED_\AR">'Feuille 1'!$B$100</definedName>
    <definedName name="DESI_4A74E0E19ED3455ABEDE43A9947AB94A_\AR">'Feuille 1'!$B$93</definedName>
    <definedName name="DESI_4BFFDD709E1348C29545090CD92601AA_\AR">'Feuille 1'!$B$68</definedName>
    <definedName name="DESI_4FAF0285A45C4E1E8D8B62CD18F260B5_\AR">'Feuille 1'!$B$70</definedName>
    <definedName name="DESI_4FD822A4B6984A538A526BB160C23DD8_\AR">'Feuille 1'!$B$80</definedName>
    <definedName name="DESI_56A49BA75F3647C694AB1F557E93A17C_\AR">'Feuille 1'!$B$47</definedName>
    <definedName name="DESI_5ABC882A71A24635B52AABBCEF9917F0_\AR">'Feuille 1'!$B$77</definedName>
    <definedName name="DESI_5D5F41EDE549492B85B87EA4B061F4C5_\AR">'Feuille 1'!$B$72</definedName>
    <definedName name="DESI_5EF49877AF314E74B9FB514A462280DA_\AR">'Feuille 1'!$B$98</definedName>
    <definedName name="DESI_619D70E0718D4C2987DEBD2496DD4D31_\AR">'Feuille 1'!$B$82</definedName>
    <definedName name="DESI_64B65C91CC1B4D95A743A93192BA0BCC_\AR">'Feuille 1'!$B$56</definedName>
    <definedName name="DESI_654DA2D1DD2D4CE8929CA870A71DE850_\AR">'Feuille 1'!$B$66</definedName>
    <definedName name="DESI_6AAC9B38444E4D9590587FC0856EBA57_\AR">'Feuille 1'!$B$74</definedName>
    <definedName name="DESI_71324E7FC4E44A1A8A64517797A99096_\AR">'Feuille 1'!$B$69</definedName>
    <definedName name="DESI_732B0956127C4ED4B6B8C0481E635DB5_\AR">'Feuille 1'!$B$75</definedName>
    <definedName name="DESI_770B2B9E10AA4D63AA85165002366F46_\BO">'Feuille 1'!$B$44</definedName>
    <definedName name="DESI_787C8CD430574FD4B165CD644DF45336_\AR">'Feuille 1'!$B$87</definedName>
    <definedName name="DESI_7ECB71FD335F4B519980BDA2CD127CA4_\AR">'Feuille 1'!$B$50</definedName>
    <definedName name="DESI_87C88029F5CB45129E178830D755C6FD_\AR">'Feuille 1'!$B$102</definedName>
    <definedName name="DESI_87F721EF45D74EB680824DB6CDAE8FEF_\AR">'Feuille 1'!$B$51</definedName>
    <definedName name="DESI_899DAC099E774990AE15BB9C9252558A_\AR">'Feuille 1'!$B$86</definedName>
    <definedName name="DESI_95C47D707326473DA9AE661072B1E215_\AR">'Feuille 1'!$B$71</definedName>
    <definedName name="DESI_96F840C54D4743DAB008B95A6F9BB958_\AR">'Feuille 1'!$B$89</definedName>
    <definedName name="DESI_97FB7066506A48C3A34E863F1E7B977F_\AR">'Feuille 1'!$B$53</definedName>
    <definedName name="DESI_997A11B39D4D46F6A19E5C9CD5A8E86F_\AR">'Feuille 1'!$B$84</definedName>
    <definedName name="DESI_9EA90825F6C741E9A68406AD89A92B26_\AR">'Feuille 1'!$B$55</definedName>
    <definedName name="DESI_A40029B11E7D442BBE9A15C78DA10E71_\AR">'Feuille 1'!$B$73</definedName>
    <definedName name="DESI_A5F84505AAD948ADAB5B2DD480F728AA_\AR">'Feuille 1'!$B$64</definedName>
    <definedName name="DESI_A69E0E707B4A4AA2B1B3A69667402E17_\AR">'Feuille 1'!$B$92</definedName>
    <definedName name="DESI_A914617A583E415D828A63562190750B_\AR">'Feuille 1'!$B$97</definedName>
    <definedName name="DESI_AC5F96FF85334A58B44155F23908CCB5_\AR">'Feuille 1'!$B$88</definedName>
    <definedName name="DESI_B5FECFEF57DE4D6D8DDE527E4A282194_\AR">'Feuille 1'!$B$62</definedName>
    <definedName name="DESI_B7F83DEB47F44A4B9E7E0FE1A9BBD255_\AR">'Feuille 1'!$B$67</definedName>
    <definedName name="DESI_C2FB5CDC50B1403B842F970EF59F3279_\AR">'Feuille 1'!$B$63</definedName>
    <definedName name="DESI_C790C118ED92495F9EA709492F8A4B07_\AR">'Feuille 1'!$B$96</definedName>
    <definedName name="DESI_D0E82615536C4DDEA0A1A5933701F9E6_\AR">'Feuille 1'!$B$59</definedName>
    <definedName name="DESI_D69F04B48F9F432F8BB870CBE348099F_\AR">'Feuille 1'!$B$85</definedName>
    <definedName name="DESI_DC2158C2E6FE4C1982B671F7D82F2FDD_\AR">'Feuille 1'!$B$60</definedName>
    <definedName name="DESI_E83437DD9E1B4D258058E0EABD84B4BD_\AR">'Feuille 1'!$B$57</definedName>
    <definedName name="DESI_F0E5B427D3F14D13867C4362052D1932_\AR">'Feuille 1'!$B$91</definedName>
    <definedName name="DESI_F5D721CA82E64A5AB9414C9040476DD7_\AR">'Feuille 1'!$B$45</definedName>
    <definedName name="DESI_F637DD679F444DC09E84EE848DC4C82E_\AR">'Feuille 1'!$B$48</definedName>
    <definedName name="PU_07CBB488ED5547DAB60F5468F1386265">'Feuille 1'!$E$99</definedName>
    <definedName name="PU_08D89D3EE3C84F42AC974336C798E2F0">'Feuille 1'!$E$103</definedName>
    <definedName name="PU_1995E33D71804D9D94E9047CB875C0A8">'Feuille 1'!$E$61</definedName>
    <definedName name="PU_20113648C6AA4B18B7708CC108CD9408">'Feuille 1'!$E$52</definedName>
    <definedName name="PU_2DE4332181E34C51ABB5797F1EEFF728">'Feuille 1'!$E$95</definedName>
    <definedName name="PU_2FCCCB1DCE864B1E97734F8701074B76">'Feuille 1'!$E$81</definedName>
    <definedName name="PU_32382AC74389486393AEBD9A8CE332FA">'Feuille 1'!$E$83</definedName>
    <definedName name="PU_34DAA04D55004E5684A92D0ECCFC0ECE">'Feuille 1'!$E$101</definedName>
    <definedName name="PU_351DD12799594E9F8FF8D6A4259A1FF3">'Feuille 1'!$E$78</definedName>
    <definedName name="PU_3A8E60B7DE7E43CDB82FD4A76FD36832">'Feuille 1'!$E$76</definedName>
    <definedName name="PU_42FD1278910A4C13AA7E5AB56C2C4CEB">'Feuille 1'!$E$46</definedName>
    <definedName name="PU_49D7B2D2531047659C4EA330F9A430ED">'Feuille 1'!$E$100</definedName>
    <definedName name="PU_4A74E0E19ED3455ABEDE43A9947AB94A">'Feuille 1'!$E$93</definedName>
    <definedName name="PU_4BFFDD709E1348C29545090CD92601AA">'Feuille 1'!$E$68</definedName>
    <definedName name="PU_4FAF0285A45C4E1E8D8B62CD18F260B5">'Feuille 1'!$E$70</definedName>
    <definedName name="PU_4FD822A4B6984A538A526BB160C23DD8">'Feuille 1'!$E$80</definedName>
    <definedName name="PU_56A49BA75F3647C694AB1F557E93A17C">'Feuille 1'!$E$47</definedName>
    <definedName name="PU_5ABC882A71A24635B52AABBCEF9917F0">'Feuille 1'!$E$77</definedName>
    <definedName name="PU_5D5F41EDE549492B85B87EA4B061F4C5">'Feuille 1'!$E$72</definedName>
    <definedName name="PU_5EF49877AF314E74B9FB514A462280DA">'Feuille 1'!$E$98</definedName>
    <definedName name="PU_619D70E0718D4C2987DEBD2496DD4D31">'Feuille 1'!$E$82</definedName>
    <definedName name="PU_64B65C91CC1B4D95A743A93192BA0BCC">'Feuille 1'!$E$56</definedName>
    <definedName name="PU_654DA2D1DD2D4CE8929CA870A71DE850">'Feuille 1'!$E$66</definedName>
    <definedName name="PU_6AAC9B38444E4D9590587FC0856EBA57">'Feuille 1'!$E$74</definedName>
    <definedName name="PU_71324E7FC4E44A1A8A64517797A99096">'Feuille 1'!$E$69</definedName>
    <definedName name="PU_732B0956127C4ED4B6B8C0481E635DB5">'Feuille 1'!$E$75</definedName>
    <definedName name="PU_770B2B9E10AA4D63AA85165002366F46">'Feuille 1'!$E$44</definedName>
    <definedName name="PU_787C8CD430574FD4B165CD644DF45336">'Feuille 1'!$E$87</definedName>
    <definedName name="PU_7ECB71FD335F4B519980BDA2CD127CA4">'Feuille 1'!$E$50</definedName>
    <definedName name="PU_87C88029F5CB45129E178830D755C6FD">'Feuille 1'!$E$102</definedName>
    <definedName name="PU_87F721EF45D74EB680824DB6CDAE8FEF">'Feuille 1'!$E$51</definedName>
    <definedName name="PU_899DAC099E774990AE15BB9C9252558A">'Feuille 1'!$E$86</definedName>
    <definedName name="PU_95C47D707326473DA9AE661072B1E215">'Feuille 1'!$E$71</definedName>
    <definedName name="PU_96F840C54D4743DAB008B95A6F9BB958">'Feuille 1'!$E$89</definedName>
    <definedName name="PU_97FB7066506A48C3A34E863F1E7B977F">'Feuille 1'!$E$53</definedName>
    <definedName name="PU_997A11B39D4D46F6A19E5C9CD5A8E86F">'Feuille 1'!$E$84</definedName>
    <definedName name="PU_9EA90825F6C741E9A68406AD89A92B26">'Feuille 1'!$E$55</definedName>
    <definedName name="PU_A40029B11E7D442BBE9A15C78DA10E71">'Feuille 1'!$E$73</definedName>
    <definedName name="PU_A5F84505AAD948ADAB5B2DD480F728AA">'Feuille 1'!$E$64</definedName>
    <definedName name="PU_A69E0E707B4A4AA2B1B3A69667402E17">'Feuille 1'!$E$92</definedName>
    <definedName name="PU_A914617A583E415D828A63562190750B">'Feuille 1'!$E$97</definedName>
    <definedName name="PU_AC5F96FF85334A58B44155F23908CCB5">'Feuille 1'!$E$88</definedName>
    <definedName name="PU_B5FECFEF57DE4D6D8DDE527E4A282194">'Feuille 1'!$E$62</definedName>
    <definedName name="PU_B7F83DEB47F44A4B9E7E0FE1A9BBD255">'Feuille 1'!$E$67</definedName>
    <definedName name="PU_C2FB5CDC50B1403B842F970EF59F3279">'Feuille 1'!$E$63</definedName>
    <definedName name="PU_C790C118ED92495F9EA709492F8A4B07">'Feuille 1'!$E$96</definedName>
    <definedName name="PU_D0E82615536C4DDEA0A1A5933701F9E6">'Feuille 1'!$E$59</definedName>
    <definedName name="PU_D69F04B48F9F432F8BB870CBE348099F">'Feuille 1'!$E$85</definedName>
    <definedName name="PU_DC2158C2E6FE4C1982B671F7D82F2FDD">'Feuille 1'!$E$60</definedName>
    <definedName name="PU_E83437DD9E1B4D258058E0EABD84B4BD">'Feuille 1'!$E$57</definedName>
    <definedName name="PU_F0E5B427D3F14D13867C4362052D1932">'Feuille 1'!$E$91</definedName>
    <definedName name="PU_F5D721CA82E64A5AB9414C9040476DD7">'Feuille 1'!$E$45</definedName>
    <definedName name="PU_F637DD679F444DC09E84EE848DC4C82E">'Feuille 1'!$E$48</definedName>
    <definedName name="QTE_07CBB488ED5547DAB60F5468F1386265">'Feuille 1'!$C$99</definedName>
    <definedName name="QTE_08D89D3EE3C84F42AC974336C798E2F0">'Feuille 1'!$C$103</definedName>
    <definedName name="QTE_1995E33D71804D9D94E9047CB875C0A8">'Feuille 1'!$C$61</definedName>
    <definedName name="QTE_20113648C6AA4B18B7708CC108CD9408">'Feuille 1'!$C$52</definedName>
    <definedName name="QTE_2DE4332181E34C51ABB5797F1EEFF728">'Feuille 1'!$C$95</definedName>
    <definedName name="QTE_2FCCCB1DCE864B1E97734F8701074B76">'Feuille 1'!$C$81</definedName>
    <definedName name="QTE_32382AC74389486393AEBD9A8CE332FA">'Feuille 1'!$C$83</definedName>
    <definedName name="QTE_34DAA04D55004E5684A92D0ECCFC0ECE">'Feuille 1'!$C$101</definedName>
    <definedName name="QTE_351DD12799594E9F8FF8D6A4259A1FF3">'Feuille 1'!$C$78</definedName>
    <definedName name="QTE_3A8E60B7DE7E43CDB82FD4A76FD36832">'Feuille 1'!$C$76</definedName>
    <definedName name="QTE_42FD1278910A4C13AA7E5AB56C2C4CEB">'Feuille 1'!$C$46</definedName>
    <definedName name="QTE_49D7B2D2531047659C4EA330F9A430ED">'Feuille 1'!$C$100</definedName>
    <definedName name="QTE_4A74E0E19ED3455ABEDE43A9947AB94A">'Feuille 1'!$C$93</definedName>
    <definedName name="QTE_4BFFDD709E1348C29545090CD92601AA">'Feuille 1'!$C$68</definedName>
    <definedName name="QTE_4FAF0285A45C4E1E8D8B62CD18F260B5">'Feuille 1'!$C$70</definedName>
    <definedName name="QTE_4FD822A4B6984A538A526BB160C23DD8">'Feuille 1'!$C$80</definedName>
    <definedName name="QTE_56A49BA75F3647C694AB1F557E93A17C">'Feuille 1'!$C$47</definedName>
    <definedName name="QTE_5ABC882A71A24635B52AABBCEF9917F0">'Feuille 1'!$C$77</definedName>
    <definedName name="QTE_5D5F41EDE549492B85B87EA4B061F4C5">'Feuille 1'!$C$72</definedName>
    <definedName name="QTE_5EF49877AF314E74B9FB514A462280DA">'Feuille 1'!$C$98</definedName>
    <definedName name="QTE_619D70E0718D4C2987DEBD2496DD4D31">'Feuille 1'!$C$82</definedName>
    <definedName name="QTE_64B65C91CC1B4D95A743A93192BA0BCC">'Feuille 1'!$C$56</definedName>
    <definedName name="QTE_654DA2D1DD2D4CE8929CA870A71DE850">'Feuille 1'!$C$66</definedName>
    <definedName name="QTE_6AAC9B38444E4D9590587FC0856EBA57">'Feuille 1'!$C$74</definedName>
    <definedName name="QTE_71324E7FC4E44A1A8A64517797A99096">'Feuille 1'!$C$69</definedName>
    <definedName name="QTE_732B0956127C4ED4B6B8C0481E635DB5">'Feuille 1'!$C$75</definedName>
    <definedName name="QTE_770B2B9E10AA4D63AA85165002366F46">'Feuille 1'!$C$44</definedName>
    <definedName name="QTE_787C8CD430574FD4B165CD644DF45336">'Feuille 1'!$C$87</definedName>
    <definedName name="QTE_7ECB71FD335F4B519980BDA2CD127CA4">'Feuille 1'!$C$50</definedName>
    <definedName name="QTE_87C88029F5CB45129E178830D755C6FD">'Feuille 1'!$C$102</definedName>
    <definedName name="QTE_87F721EF45D74EB680824DB6CDAE8FEF">'Feuille 1'!$C$51</definedName>
    <definedName name="QTE_899DAC099E774990AE15BB9C9252558A">'Feuille 1'!$C$86</definedName>
    <definedName name="QTE_95C47D707326473DA9AE661072B1E215">'Feuille 1'!$C$71</definedName>
    <definedName name="QTE_96F840C54D4743DAB008B95A6F9BB958">'Feuille 1'!$C$89</definedName>
    <definedName name="QTE_97FB7066506A48C3A34E863F1E7B977F">'Feuille 1'!$C$53</definedName>
    <definedName name="QTE_997A11B39D4D46F6A19E5C9CD5A8E86F">'Feuille 1'!$C$84</definedName>
    <definedName name="QTE_9EA90825F6C741E9A68406AD89A92B26">'Feuille 1'!$C$55</definedName>
    <definedName name="QTE_A40029B11E7D442BBE9A15C78DA10E71">'Feuille 1'!$C$73</definedName>
    <definedName name="QTE_A5F84505AAD948ADAB5B2DD480F728AA">'Feuille 1'!$C$64</definedName>
    <definedName name="QTE_A69E0E707B4A4AA2B1B3A69667402E17">'Feuille 1'!$C$92</definedName>
    <definedName name="QTE_A914617A583E415D828A63562190750B">'Feuille 1'!$C$97</definedName>
    <definedName name="QTE_AC5F96FF85334A58B44155F23908CCB5">'Feuille 1'!$C$88</definedName>
    <definedName name="QTE_B5FECFEF57DE4D6D8DDE527E4A282194">'Feuille 1'!$C$62</definedName>
    <definedName name="QTE_B7F83DEB47F44A4B9E7E0FE1A9BBD255">'Feuille 1'!$C$67</definedName>
    <definedName name="QTE_C2FB5CDC50B1403B842F970EF59F3279">'Feuille 1'!$C$63</definedName>
    <definedName name="QTE_C790C118ED92495F9EA709492F8A4B07">'Feuille 1'!$C$96</definedName>
    <definedName name="QTE_D0E82615536C4DDEA0A1A5933701F9E6">'Feuille 1'!$C$59</definedName>
    <definedName name="QTE_D69F04B48F9F432F8BB870CBE348099F">'Feuille 1'!$C$85</definedName>
    <definedName name="QTE_DC2158C2E6FE4C1982B671F7D82F2FDD">'Feuille 1'!$C$60</definedName>
    <definedName name="QTE_E83437DD9E1B4D258058E0EABD84B4BD">'Feuille 1'!$C$57</definedName>
    <definedName name="QTE_F0E5B427D3F14D13867C4362052D1932">'Feuille 1'!$C$91</definedName>
    <definedName name="QTE_F5D721CA82E64A5AB9414C9040476DD7">'Feuille 1'!$C$45</definedName>
    <definedName name="QTE_F637DD679F444DC09E84EE848DC4C82E">'Feuille 1'!$C$48</definedName>
    <definedName name="UNITE_07CBB488ED5547DAB60F5468F1386265">'Feuille 1'!$D$99</definedName>
    <definedName name="UNITE_08D89D3EE3C84F42AC974336C798E2F0">'Feuille 1'!$D$103</definedName>
    <definedName name="UNITE_1995E33D71804D9D94E9047CB875C0A8">'Feuille 1'!$D$61</definedName>
    <definedName name="UNITE_20113648C6AA4B18B7708CC108CD9408">'Feuille 1'!$D$52</definedName>
    <definedName name="UNITE_2DE4332181E34C51ABB5797F1EEFF728">'Feuille 1'!$D$95</definedName>
    <definedName name="UNITE_2FCCCB1DCE864B1E97734F8701074B76">'Feuille 1'!$D$81</definedName>
    <definedName name="UNITE_32382AC74389486393AEBD9A8CE332FA">'Feuille 1'!$D$83</definedName>
    <definedName name="UNITE_34DAA04D55004E5684A92D0ECCFC0ECE">'Feuille 1'!$D$101</definedName>
    <definedName name="UNITE_351DD12799594E9F8FF8D6A4259A1FF3">'Feuille 1'!$D$78</definedName>
    <definedName name="UNITE_3A8E60B7DE7E43CDB82FD4A76FD36832">'Feuille 1'!$D$76</definedName>
    <definedName name="UNITE_42FD1278910A4C13AA7E5AB56C2C4CEB">'Feuille 1'!$D$46</definedName>
    <definedName name="UNITE_49D7B2D2531047659C4EA330F9A430ED">'Feuille 1'!$D$100</definedName>
    <definedName name="UNITE_4A74E0E19ED3455ABEDE43A9947AB94A">'Feuille 1'!$D$93</definedName>
    <definedName name="UNITE_4BFFDD709E1348C29545090CD92601AA">'Feuille 1'!$D$68</definedName>
    <definedName name="UNITE_4FAF0285A45C4E1E8D8B62CD18F260B5">'Feuille 1'!$D$70</definedName>
    <definedName name="UNITE_4FD822A4B6984A538A526BB160C23DD8">'Feuille 1'!$D$80</definedName>
    <definedName name="UNITE_56A49BA75F3647C694AB1F557E93A17C">'Feuille 1'!$D$47</definedName>
    <definedName name="UNITE_5ABC882A71A24635B52AABBCEF9917F0">'Feuille 1'!$D$77</definedName>
    <definedName name="UNITE_5D5F41EDE549492B85B87EA4B061F4C5">'Feuille 1'!$D$72</definedName>
    <definedName name="UNITE_5EF49877AF314E74B9FB514A462280DA">'Feuille 1'!$D$98</definedName>
    <definedName name="UNITE_619D70E0718D4C2987DEBD2496DD4D31">'Feuille 1'!$D$82</definedName>
    <definedName name="UNITE_64B65C91CC1B4D95A743A93192BA0BCC">'Feuille 1'!$D$56</definedName>
    <definedName name="UNITE_654DA2D1DD2D4CE8929CA870A71DE850">'Feuille 1'!$D$66</definedName>
    <definedName name="UNITE_6AAC9B38444E4D9590587FC0856EBA57">'Feuille 1'!$D$74</definedName>
    <definedName name="UNITE_71324E7FC4E44A1A8A64517797A99096">'Feuille 1'!$D$69</definedName>
    <definedName name="UNITE_732B0956127C4ED4B6B8C0481E635DB5">'Feuille 1'!$D$75</definedName>
    <definedName name="UNITE_770B2B9E10AA4D63AA85165002366F46">'Feuille 1'!$D$44</definedName>
    <definedName name="UNITE_787C8CD430574FD4B165CD644DF45336">'Feuille 1'!$D$87</definedName>
    <definedName name="UNITE_7ECB71FD335F4B519980BDA2CD127CA4">'Feuille 1'!$D$50</definedName>
    <definedName name="UNITE_87C88029F5CB45129E178830D755C6FD">'Feuille 1'!$D$102</definedName>
    <definedName name="UNITE_87F721EF45D74EB680824DB6CDAE8FEF">'Feuille 1'!$D$51</definedName>
    <definedName name="UNITE_899DAC099E774990AE15BB9C9252558A">'Feuille 1'!$D$86</definedName>
    <definedName name="UNITE_95C47D707326473DA9AE661072B1E215">'Feuille 1'!$D$71</definedName>
    <definedName name="UNITE_96F840C54D4743DAB008B95A6F9BB958">'Feuille 1'!$D$89</definedName>
    <definedName name="UNITE_97FB7066506A48C3A34E863F1E7B977F">'Feuille 1'!$D$53</definedName>
    <definedName name="UNITE_997A11B39D4D46F6A19E5C9CD5A8E86F">'Feuille 1'!$D$84</definedName>
    <definedName name="UNITE_9EA90825F6C741E9A68406AD89A92B26">'Feuille 1'!$D$55</definedName>
    <definedName name="UNITE_A40029B11E7D442BBE9A15C78DA10E71">'Feuille 1'!$D$73</definedName>
    <definedName name="UNITE_A5F84505AAD948ADAB5B2DD480F728AA">'Feuille 1'!$D$64</definedName>
    <definedName name="UNITE_A69E0E707B4A4AA2B1B3A69667402E17">'Feuille 1'!$D$92</definedName>
    <definedName name="UNITE_A914617A583E415D828A63562190750B">'Feuille 1'!$D$97</definedName>
    <definedName name="UNITE_AC5F96FF85334A58B44155F23908CCB5">'Feuille 1'!$D$88</definedName>
    <definedName name="UNITE_B5FECFEF57DE4D6D8DDE527E4A282194">'Feuille 1'!$D$62</definedName>
    <definedName name="UNITE_B7F83DEB47F44A4B9E7E0FE1A9BBD255">'Feuille 1'!$D$67</definedName>
    <definedName name="UNITE_C2FB5CDC50B1403B842F970EF59F3279">'Feuille 1'!$D$63</definedName>
    <definedName name="UNITE_C790C118ED92495F9EA709492F8A4B07">'Feuille 1'!$D$96</definedName>
    <definedName name="UNITE_D0E82615536C4DDEA0A1A5933701F9E6">'Feuille 1'!$D$59</definedName>
    <definedName name="UNITE_D69F04B48F9F432F8BB870CBE348099F">'Feuille 1'!$D$85</definedName>
    <definedName name="UNITE_DC2158C2E6FE4C1982B671F7D82F2FDD">'Feuille 1'!$D$60</definedName>
    <definedName name="UNITE_E83437DD9E1B4D258058E0EABD84B4BD">'Feuille 1'!$D$57</definedName>
    <definedName name="UNITE_F0E5B427D3F14D13867C4362052D1932">'Feuille 1'!$D$91</definedName>
    <definedName name="UNITE_F5D721CA82E64A5AB9414C9040476DD7">'Feuille 1'!$D$45</definedName>
    <definedName name="UNITE_F637DD679F444DC09E84EE848DC4C82E">'Feuille 1'!$D$48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9" i="1" l="1"/>
  <c r="F108" i="1"/>
  <c r="F105" i="1"/>
  <c r="H103" i="1"/>
  <c r="F103" i="1"/>
  <c r="H102" i="1"/>
  <c r="F102" i="1"/>
  <c r="H101" i="1"/>
  <c r="F101" i="1"/>
  <c r="H99" i="1"/>
  <c r="F99" i="1"/>
  <c r="H98" i="1"/>
  <c r="F98" i="1"/>
  <c r="H97" i="1"/>
  <c r="F97" i="1"/>
  <c r="H93" i="1"/>
  <c r="F93" i="1"/>
  <c r="H89" i="1"/>
  <c r="F89" i="1"/>
  <c r="H88" i="1"/>
  <c r="F88" i="1"/>
  <c r="H87" i="1"/>
  <c r="F87" i="1"/>
  <c r="H86" i="1"/>
  <c r="F86" i="1"/>
  <c r="H85" i="1"/>
  <c r="F85" i="1"/>
  <c r="H83" i="1"/>
  <c r="F83" i="1"/>
  <c r="H82" i="1"/>
  <c r="F82" i="1"/>
  <c r="H78" i="1"/>
  <c r="F78" i="1"/>
  <c r="H77" i="1"/>
  <c r="F77" i="1"/>
  <c r="H76" i="1"/>
  <c r="F76" i="1"/>
  <c r="H74" i="1"/>
  <c r="F74" i="1"/>
  <c r="H73" i="1"/>
  <c r="F73" i="1"/>
  <c r="H72" i="1"/>
  <c r="F72" i="1"/>
  <c r="H71" i="1"/>
  <c r="F71" i="1"/>
  <c r="H69" i="1"/>
  <c r="F69" i="1"/>
  <c r="H68" i="1"/>
  <c r="F68" i="1"/>
  <c r="H64" i="1"/>
  <c r="F64" i="1"/>
  <c r="H63" i="1"/>
  <c r="F63" i="1"/>
  <c r="H62" i="1"/>
  <c r="F62" i="1"/>
  <c r="H61" i="1"/>
  <c r="F61" i="1"/>
  <c r="H57" i="1"/>
  <c r="F57" i="1"/>
  <c r="H53" i="1"/>
  <c r="F53" i="1"/>
  <c r="H52" i="1"/>
  <c r="F52" i="1"/>
  <c r="H48" i="1"/>
  <c r="F48" i="1"/>
  <c r="F110" i="1" l="1"/>
</calcChain>
</file>

<file path=xl/sharedStrings.xml><?xml version="1.0" encoding="utf-8"?>
<sst xmlns="http://schemas.openxmlformats.org/spreadsheetml/2006/main" count="287" uniqueCount="130">
  <si>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</si>
  <si>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</si>
  <si>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</si>
  <si>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</si>
  <si>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</si>
  <si>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</si>
  <si>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</si>
  <si>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03 ETANCHEITE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</si>
  <si>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</si>
  <si>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</si>
  <si>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</si>
  <si>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</si>
  <si>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</si>
  <si>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</si>
  <si>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</si>
  <si>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</si>
  <si>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</si>
  <si>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03.1</t>
  </si>
  <si>
    <t>BASE</t>
  </si>
  <si>
    <t>03.2</t>
  </si>
  <si>
    <t>PRESCRIPTIONS PARTICULIERES ETANCHEITE</t>
  </si>
  <si>
    <t>03.2.1</t>
  </si>
  <si>
    <t>SECURITE</t>
  </si>
  <si>
    <t>03.2.1.1</t>
  </si>
  <si>
    <t>SECURITE DE CHANTIER</t>
  </si>
  <si>
    <t>03.2.1.1.1</t>
  </si>
  <si>
    <t>Ensemble sécurite de chantier du présent lot (filet, garde-corps, EPI ...)</t>
  </si>
  <si>
    <t>ens</t>
  </si>
  <si>
    <t>03.2.2</t>
  </si>
  <si>
    <t>ETANCHEITE DES TERRASSES - JARDIN</t>
  </si>
  <si>
    <t>03.2.2.1</t>
  </si>
  <si>
    <t>TOITURE VEGETALISEE - SUPPORT BETON + ISOLANT COMPATIBLE</t>
  </si>
  <si>
    <t>03.2.2.1.1</t>
  </si>
  <si>
    <t>Toiture végétalisée sur isolant type Efigreen Duo+ ou similaire ep. 20cm - R=9,10m2.K/W suivant descriptif ci-dessus - finition type TOUNDRA.</t>
  </si>
  <si>
    <t>m2</t>
  </si>
  <si>
    <t>03.2.2.1.2</t>
  </si>
  <si>
    <t>Toiture végétalisée sans isolant suivant descriptif ci-dessus - finition type TOUNDRA.</t>
  </si>
  <si>
    <t>03.2.3</t>
  </si>
  <si>
    <t>ETANCHEITE DES TERRASSES ACCESSIBLES</t>
  </si>
  <si>
    <t>03.2.3.1</t>
  </si>
  <si>
    <t>ETANCHEITE AVEC DALLES SUR PLOT SUR SUPPORT BETON</t>
  </si>
  <si>
    <t>03.2.3.1.1</t>
  </si>
  <si>
    <t>Complexe d’étanchéité de type dalles sur plot sur support béton sans isolant</t>
  </si>
  <si>
    <t>03.2.4</t>
  </si>
  <si>
    <t>RELEVES</t>
  </si>
  <si>
    <t>03.2.4.1</t>
  </si>
  <si>
    <t>RELEVES D'ETANCHEITE</t>
  </si>
  <si>
    <t>03.2.4.1.1</t>
  </si>
  <si>
    <t>Relevé d'étanchéité sur isolation type Efigreen Duo ou similaire ep. 10cm - R=4,55m2.K/W  - fixée acrotère béton - Développé = 0,60m</t>
  </si>
  <si>
    <t>ml</t>
  </si>
  <si>
    <t>03.2.4.1.2</t>
  </si>
  <si>
    <t>Relevé d'étanchéité sur isolation type Efigreen Duo ou similaire ep. 10cm - R=4,55m2.K/W  - fixée acrotère béton - Développé = 0,20m</t>
  </si>
  <si>
    <t>03.2.4.1.3</t>
  </si>
  <si>
    <t>Relevé d'étanchéité - fixée acrotère béton - Développé = 0,20+0,20=0,40m</t>
  </si>
  <si>
    <t>03.2.4.1.4</t>
  </si>
  <si>
    <t>Relevé d'étanchéité - fixée acrotère béton - Développé = 0,20m</t>
  </si>
  <si>
    <t>03.2.5</t>
  </si>
  <si>
    <t>ACCESSOIRES DE COUVERTURE</t>
  </si>
  <si>
    <t>03.2.5.1</t>
  </si>
  <si>
    <t>MATERIEL DE PREVENTION DE CHUTE</t>
  </si>
  <si>
    <t>03.2.5.1.1</t>
  </si>
  <si>
    <t>Ligne de vie en faîtage par câble inox ø 8 mm compris points d'ancrage et les traversées de toiture</t>
  </si>
  <si>
    <t>03.2.5.1.2</t>
  </si>
  <si>
    <t>Anneaux d'ancrage fixé sur ossature sur maçonnerie</t>
  </si>
  <si>
    <t>U</t>
  </si>
  <si>
    <t>03.2.5.2</t>
  </si>
  <si>
    <t>SORTIE EN TOITURE</t>
  </si>
  <si>
    <t>03.2.5.2.1</t>
  </si>
  <si>
    <t>toiture végtalisée : crosse de sortie de cable ø50</t>
  </si>
  <si>
    <t>03.2.5.2.2</t>
  </si>
  <si>
    <t>toiture végétalisée : ø125 : sortie de ventilation de chute</t>
  </si>
  <si>
    <t>03.2.5.2.3</t>
  </si>
  <si>
    <t>toiture végétalisée : ø160 : sortie de ventilation ECS thermo</t>
  </si>
  <si>
    <t>03.2.5.2.4</t>
  </si>
  <si>
    <t>toiture végétalisée : ø360 : sortie de ventilation de sous station</t>
  </si>
  <si>
    <t>03.2.5.3</t>
  </si>
  <si>
    <t>COUVERTINE</t>
  </si>
  <si>
    <t>03.2.5.3.1</t>
  </si>
  <si>
    <t>Couvertine en alu laqué pour mur épaisseur 55cm</t>
  </si>
  <si>
    <t>03.2.5.3.2</t>
  </si>
  <si>
    <t>Couvertine en alu laqué pour mur épaisseur 24cm</t>
  </si>
  <si>
    <t>03.2.5.3.3</t>
  </si>
  <si>
    <t>Tôle larmée en façon de couvertine pour protection relevé d'étanchéité au droit escalier</t>
  </si>
  <si>
    <t>03.2.6</t>
  </si>
  <si>
    <t>EVACUATION DES EAUX PLUVIALES</t>
  </si>
  <si>
    <t>03.2.6.1</t>
  </si>
  <si>
    <t>DESCENTES EN PVC</t>
  </si>
  <si>
    <t>03.2.6.1.1</t>
  </si>
  <si>
    <t>Naissance E.P. sur étanchéité végétalisée</t>
  </si>
  <si>
    <t>03.2.6.1.2</t>
  </si>
  <si>
    <t>Tuyaux PVC Ø 125 compris raccordement sur attente</t>
  </si>
  <si>
    <t>03.2.6.2</t>
  </si>
  <si>
    <t>DESCENTES EN METAL LAQUE</t>
  </si>
  <si>
    <t>03.2.6.2.1</t>
  </si>
  <si>
    <t>03.2.6.2.2</t>
  </si>
  <si>
    <t xml:space="preserve">Naissance E.P. sur étanchéité </t>
  </si>
  <si>
    <t>03.2.6.2.3</t>
  </si>
  <si>
    <t>Tuyaux métal laqué Ø 100</t>
  </si>
  <si>
    <t>03.2.6.2.4</t>
  </si>
  <si>
    <t>Trop plein inox Ø50 compris étanchéité</t>
  </si>
  <si>
    <t>03.2.6.2.5</t>
  </si>
  <si>
    <t>Dauphin en fonte Ø 100 - H=2m - compris raccordement sur attente</t>
  </si>
  <si>
    <t>03.2.7</t>
  </si>
  <si>
    <t>REVETEMENT ETANCHE DE PAROIS ENTERRES</t>
  </si>
  <si>
    <t>03.2.7.1</t>
  </si>
  <si>
    <t>REVETEMENT DE PAROIS ENTERRES PAR MEMBRANE BITUMINEUSE</t>
  </si>
  <si>
    <t>03.2.7.1.1</t>
  </si>
  <si>
    <t>Revêtement de paroi enterrée par membrane bitumeuse + isolation de SOPREMA ou équivalent selon CCTP</t>
  </si>
  <si>
    <t>03.2.8</t>
  </si>
  <si>
    <t>ETANCHEITE LIQUIDE</t>
  </si>
  <si>
    <t>03.2.8.1</t>
  </si>
  <si>
    <t>ETANCHEITE LIQUIDE - ACCESSIBLE</t>
  </si>
  <si>
    <t>03.2.8.1.1</t>
  </si>
  <si>
    <t>Système d'étanchéité liquide circulable piéton type Alsan 500 Balcons de Soprema ou techniquement équivalent</t>
  </si>
  <si>
    <t>03.2.8.1.2</t>
  </si>
  <si>
    <t>Relevé d'étanchéité liquide type Alsan 500 Balcon de Soprema ou techniquement équivalent</t>
  </si>
  <si>
    <t>03.2.8.1.3</t>
  </si>
  <si>
    <t>Profil en aluminium laqué d'arrêt de l'étanchéité type Dallnet résine 55 de Dani Alu ou équivalent</t>
  </si>
  <si>
    <t>03.2.8.2</t>
  </si>
  <si>
    <t>ETANCHEITE LIQUIDE - NON ACCESSIBLE</t>
  </si>
  <si>
    <t>03.2.8.2.1</t>
  </si>
  <si>
    <t>Système d'étanchéité liquide non circulable piéton type Alsan 310 de Soprema ou techniquement équivalent</t>
  </si>
  <si>
    <t>03.2.8.2.2</t>
  </si>
  <si>
    <t>Relevé d'étanchéité liquide type Alsan 310 de Soprema ou techniquement équivalent</t>
  </si>
  <si>
    <t>03.2.8.2.3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</si>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</sst>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;\ ;"/>
    <numFmt numFmtId="165" formatCode="###,###,###,##0.00\ \€;\-###,###,###,##0.00\ \€;"/>
    <numFmt numFmtId="167" formatCode="###,###,###,##0.0#\ %;\-###,###,###,##0.0#\ %;0\ %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77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1" applyBorder="1" applyProtection="1">
      <alignment vertical="center"/>
      <protection locked="0"/>
    </xf>
    <xf numFmtId="164" fontId="13" fillId="0" borderId="6" xfId="65" applyNumberFormat="1" applyBorder="1" applyProtection="1">
      <alignment horizontal="right" vertical="center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0" xfId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23" fillId="2" borderId="1" xfId="1" applyFont="1" applyFill="1" applyBorder="1" applyAlignment="1" applyProtection="1">
      <alignment horizontal="center"/>
      <protection locked="0"/>
    </xf>
    <xf numFmtId="0" fontId="23" fillId="2" borderId="1" xfId="1" applyFont="1" applyFill="1" applyBorder="1" applyAlignment="1" applyProtection="1"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3" borderId="9" xfId="65" applyNumberFormat="1" applyFill="1" applyBorder="1" applyProtection="1">
      <alignment horizontal="right" vertical="center"/>
      <protection locked="0"/>
    </xf>
    <xf numFmtId="4" fontId="2" fillId="0" borderId="11" xfId="1" applyNumberFormat="1" applyBorder="1" applyProtection="1">
      <alignment vertical="center"/>
      <protection locked="0"/>
    </xf>
    <xf numFmtId="4" fontId="13" fillId="0" borderId="12" xfId="65" applyNumberFormat="1" applyBorder="1" applyProtection="1">
      <alignment horizontal="right" vertical="center"/>
      <protection locked="0"/>
    </xf>
    <xf numFmtId="4" fontId="13" fillId="3" borderId="13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4CB5-6D56-D2CD-84D8-CAAA43DC5312}">
  <sheetPr>
    <pageSetUpPr fitToPage="1"/>
  </sheetPr>
  <dimension ref="A1:P118"/>
  <sheetViews>
    <sheetView showZeros="0" tabSelected="1" topLeftCell="A27" workbookViewId="0">
      <selection activeCell="Q51" sqref="Q51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56" t="s">
        <v>0</v>
      </c>
      <c r="B1" s="57"/>
      <c r="C1" s="57"/>
      <c r="D1" s="57"/>
      <c r="E1" s="57"/>
      <c r="F1" s="57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60" t="s">
        <v>2</v>
      </c>
      <c r="B9" s="60" t="s">
        <v>2</v>
      </c>
      <c r="C9" s="61"/>
      <c r="D9" s="61"/>
      <c r="E9" s="61"/>
      <c r="F9" s="62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4" t="s">
        <v>5</v>
      </c>
      <c r="B12" s="54" t="s">
        <v>6</v>
      </c>
      <c r="C12" s="55"/>
      <c r="D12" s="55"/>
      <c r="E12" s="55"/>
      <c r="F12" s="54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48" t="s">
        <v>7</v>
      </c>
      <c r="C14" s="49"/>
      <c r="D14" s="50"/>
      <c r="E14" s="50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58" t="s">
        <v>8</v>
      </c>
      <c r="B15" s="58" t="s">
        <v>6</v>
      </c>
      <c r="C15" s="59"/>
      <c r="D15" s="59"/>
      <c r="E15" s="59"/>
      <c r="F15" s="58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1" t="s">
        <v>9</v>
      </c>
      <c r="C33" s="52"/>
      <c r="D33" s="53"/>
      <c r="E33" s="53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hidden="1" customHeight="1">
      <c r="A44" s="27" t="s">
        <v>17</v>
      </c>
      <c r="B44" s="28" t="s">
        <v>18</v>
      </c>
      <c r="C44" s="29"/>
      <c r="D44" s="29"/>
      <c r="E44" s="29"/>
      <c r="F44" s="30">
        <v>0</v>
      </c>
      <c r="G44" s="1"/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" t="s">
        <v>1</v>
      </c>
      <c r="N44" s="1"/>
      <c r="O44" s="1"/>
      <c r="P44" s="1"/>
    </row>
    <row r="45" spans="1:16" ht="15.75" customHeight="1">
      <c r="A45" s="32" t="s">
        <v>19</v>
      </c>
      <c r="B45" s="33" t="s">
        <v>20</v>
      </c>
      <c r="C45" s="63"/>
      <c r="D45" s="63"/>
      <c r="E45" s="63"/>
      <c r="F45" s="64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" customHeight="1">
      <c r="A46" s="34" t="s">
        <v>21</v>
      </c>
      <c r="B46" s="35" t="s">
        <v>22</v>
      </c>
      <c r="C46" s="63"/>
      <c r="D46" s="63"/>
      <c r="E46" s="63"/>
      <c r="F46" s="64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14.25" customHeight="1">
      <c r="A47" s="36" t="s">
        <v>23</v>
      </c>
      <c r="B47" s="36" t="s">
        <v>24</v>
      </c>
      <c r="C47" s="63"/>
      <c r="D47" s="63"/>
      <c r="E47" s="63"/>
      <c r="F47" s="64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12.75" customHeight="1">
      <c r="A48" s="37" t="s">
        <v>25</v>
      </c>
      <c r="B48" s="38" t="s">
        <v>26</v>
      </c>
      <c r="C48" s="65">
        <v>1</v>
      </c>
      <c r="D48" s="66" t="s">
        <v>27</v>
      </c>
      <c r="E48" s="67">
        <v>0</v>
      </c>
      <c r="F48" s="64">
        <f t="shared" ref="F48:F103" si="0">ROUND(C48*E48,2)</f>
        <v>0</v>
      </c>
      <c r="G48" s="39">
        <v>0.2</v>
      </c>
      <c r="H48" s="40">
        <f t="shared" ref="H48:H103" si="1">ROUND(C48*E48,2)*(G48)</f>
        <v>0</v>
      </c>
      <c r="I48" s="1"/>
      <c r="J48" s="1"/>
      <c r="K48" s="1"/>
      <c r="L48" s="1"/>
      <c r="M48" s="1" t="s">
        <v>1</v>
      </c>
      <c r="N48" s="1"/>
      <c r="O48" s="1"/>
      <c r="P48" s="1"/>
    </row>
    <row r="49" spans="1:16" ht="15" customHeight="1">
      <c r="A49" s="41"/>
      <c r="B49" s="42" t="s">
        <v>10</v>
      </c>
      <c r="C49" s="68"/>
      <c r="D49" s="68"/>
      <c r="E49" s="68"/>
      <c r="F49" s="69"/>
      <c r="G49" s="1"/>
      <c r="H49" s="1"/>
      <c r="I49" s="1"/>
      <c r="J49" s="1"/>
      <c r="K49" s="1"/>
      <c r="L49" s="1"/>
      <c r="M49" s="1" t="s">
        <v>1</v>
      </c>
      <c r="N49" s="1"/>
      <c r="O49" s="1"/>
      <c r="P49" s="1"/>
    </row>
    <row r="50" spans="1:16" ht="15" customHeight="1">
      <c r="A50" s="34" t="s">
        <v>28</v>
      </c>
      <c r="B50" s="35" t="s">
        <v>29</v>
      </c>
      <c r="C50" s="63"/>
      <c r="D50" s="63"/>
      <c r="E50" s="63"/>
      <c r="F50" s="64">
        <v>0</v>
      </c>
      <c r="G50" s="1"/>
      <c r="H50" s="1"/>
      <c r="I50" s="1"/>
      <c r="J50" s="1"/>
      <c r="K50" s="1"/>
      <c r="L50" s="1"/>
      <c r="M50" s="1" t="s">
        <v>1</v>
      </c>
      <c r="N50" s="1"/>
      <c r="O50" s="1"/>
      <c r="P50" s="1"/>
    </row>
    <row r="51" spans="1:16" ht="24.75" customHeight="1">
      <c r="A51" s="36" t="s">
        <v>30</v>
      </c>
      <c r="B51" s="36" t="s">
        <v>31</v>
      </c>
      <c r="C51" s="63"/>
      <c r="D51" s="63"/>
      <c r="E51" s="63"/>
      <c r="F51" s="64">
        <v>0</v>
      </c>
      <c r="G51" s="1"/>
      <c r="H51" s="1"/>
      <c r="I51" s="1"/>
      <c r="J51" s="1"/>
      <c r="K51" s="1"/>
      <c r="L51" s="1"/>
      <c r="M51" s="1" t="s">
        <v>1</v>
      </c>
      <c r="N51" s="1"/>
      <c r="O51" s="1"/>
      <c r="P51" s="1"/>
    </row>
    <row r="52" spans="1:16" ht="21.75" customHeight="1">
      <c r="A52" s="37" t="s">
        <v>32</v>
      </c>
      <c r="B52" s="38" t="s">
        <v>33</v>
      </c>
      <c r="C52" s="65">
        <v>263</v>
      </c>
      <c r="D52" s="66" t="s">
        <v>34</v>
      </c>
      <c r="E52" s="67">
        <v>0</v>
      </c>
      <c r="F52" s="64">
        <f t="shared" si="0"/>
        <v>0</v>
      </c>
      <c r="G52" s="39">
        <v>0.2</v>
      </c>
      <c r="H52" s="40">
        <f t="shared" si="1"/>
        <v>0</v>
      </c>
      <c r="I52" s="1"/>
      <c r="J52" s="1"/>
      <c r="K52" s="1"/>
      <c r="L52" s="1"/>
      <c r="M52" s="1" t="s">
        <v>1</v>
      </c>
      <c r="N52" s="1"/>
      <c r="O52" s="1"/>
      <c r="P52" s="1"/>
    </row>
    <row r="53" spans="1:16" ht="21.75" customHeight="1">
      <c r="A53" s="37" t="s">
        <v>35</v>
      </c>
      <c r="B53" s="38" t="s">
        <v>36</v>
      </c>
      <c r="C53" s="65">
        <v>77</v>
      </c>
      <c r="D53" s="66" t="s">
        <v>34</v>
      </c>
      <c r="E53" s="67">
        <v>0</v>
      </c>
      <c r="F53" s="64">
        <f t="shared" si="0"/>
        <v>0</v>
      </c>
      <c r="G53" s="39">
        <v>0.2</v>
      </c>
      <c r="H53" s="40">
        <f t="shared" si="1"/>
        <v>0</v>
      </c>
      <c r="I53" s="1"/>
      <c r="J53" s="1"/>
      <c r="K53" s="1"/>
      <c r="L53" s="1"/>
      <c r="M53" s="1" t="s">
        <v>1</v>
      </c>
      <c r="N53" s="1"/>
      <c r="O53" s="1"/>
      <c r="P53" s="1"/>
    </row>
    <row r="54" spans="1:16" ht="15" customHeight="1">
      <c r="A54" s="41"/>
      <c r="B54" s="42" t="s">
        <v>10</v>
      </c>
      <c r="C54" s="68"/>
      <c r="D54" s="68"/>
      <c r="E54" s="68"/>
      <c r="F54" s="69"/>
      <c r="G54" s="1"/>
      <c r="H54" s="1"/>
      <c r="I54" s="1"/>
      <c r="J54" s="1"/>
      <c r="K54" s="1"/>
      <c r="L54" s="1"/>
      <c r="M54" s="1" t="s">
        <v>1</v>
      </c>
      <c r="N54" s="1"/>
      <c r="O54" s="1"/>
      <c r="P54" s="1"/>
    </row>
    <row r="55" spans="1:16" ht="15" customHeight="1">
      <c r="A55" s="34" t="s">
        <v>37</v>
      </c>
      <c r="B55" s="35" t="s">
        <v>38</v>
      </c>
      <c r="C55" s="63"/>
      <c r="D55" s="63"/>
      <c r="E55" s="63"/>
      <c r="F55" s="64">
        <v>0</v>
      </c>
      <c r="G55" s="1"/>
      <c r="H55" s="1"/>
      <c r="I55" s="1"/>
      <c r="J55" s="1"/>
      <c r="K55" s="1"/>
      <c r="L55" s="1"/>
      <c r="M55" s="1" t="s">
        <v>1</v>
      </c>
      <c r="N55" s="1"/>
      <c r="O55" s="1"/>
      <c r="P55" s="1"/>
    </row>
    <row r="56" spans="1:16" ht="24.75" customHeight="1">
      <c r="A56" s="36" t="s">
        <v>39</v>
      </c>
      <c r="B56" s="36" t="s">
        <v>40</v>
      </c>
      <c r="C56" s="63"/>
      <c r="D56" s="63"/>
      <c r="E56" s="63"/>
      <c r="F56" s="64">
        <v>0</v>
      </c>
      <c r="G56" s="1"/>
      <c r="H56" s="1"/>
      <c r="I56" s="1"/>
      <c r="J56" s="1"/>
      <c r="K56" s="1"/>
      <c r="L56" s="1"/>
      <c r="M56" s="1" t="s">
        <v>1</v>
      </c>
      <c r="N56" s="1"/>
      <c r="O56" s="1"/>
      <c r="P56" s="1"/>
    </row>
    <row r="57" spans="1:16" ht="21.75" customHeight="1">
      <c r="A57" s="37" t="s">
        <v>41</v>
      </c>
      <c r="B57" s="38" t="s">
        <v>42</v>
      </c>
      <c r="C57" s="65">
        <v>86</v>
      </c>
      <c r="D57" s="66" t="s">
        <v>34</v>
      </c>
      <c r="E57" s="67">
        <v>0</v>
      </c>
      <c r="F57" s="64">
        <f t="shared" si="0"/>
        <v>0</v>
      </c>
      <c r="G57" s="39">
        <v>0.2</v>
      </c>
      <c r="H57" s="40">
        <f t="shared" si="1"/>
        <v>0</v>
      </c>
      <c r="I57" s="1"/>
      <c r="J57" s="1"/>
      <c r="K57" s="1"/>
      <c r="L57" s="1"/>
      <c r="M57" s="1" t="s">
        <v>1</v>
      </c>
      <c r="N57" s="1"/>
      <c r="O57" s="1"/>
      <c r="P57" s="1"/>
    </row>
    <row r="58" spans="1:16" ht="15" customHeight="1">
      <c r="A58" s="41"/>
      <c r="B58" s="42" t="s">
        <v>10</v>
      </c>
      <c r="C58" s="68"/>
      <c r="D58" s="68"/>
      <c r="E58" s="68"/>
      <c r="F58" s="69"/>
      <c r="G58" s="1"/>
      <c r="H58" s="1"/>
      <c r="I58" s="1"/>
      <c r="J58" s="1"/>
      <c r="K58" s="1"/>
      <c r="L58" s="1"/>
      <c r="M58" s="1" t="s">
        <v>1</v>
      </c>
      <c r="N58" s="1"/>
      <c r="O58" s="1"/>
      <c r="P58" s="1"/>
    </row>
    <row r="59" spans="1:16" ht="15" customHeight="1">
      <c r="A59" s="34" t="s">
        <v>43</v>
      </c>
      <c r="B59" s="35" t="s">
        <v>44</v>
      </c>
      <c r="C59" s="63"/>
      <c r="D59" s="63"/>
      <c r="E59" s="63"/>
      <c r="F59" s="64">
        <v>0</v>
      </c>
      <c r="G59" s="1"/>
      <c r="H59" s="1"/>
      <c r="I59" s="1"/>
      <c r="J59" s="1"/>
      <c r="K59" s="1"/>
      <c r="L59" s="1"/>
      <c r="M59" s="1" t="s">
        <v>1</v>
      </c>
      <c r="N59" s="1"/>
      <c r="O59" s="1"/>
      <c r="P59" s="1"/>
    </row>
    <row r="60" spans="1:16" ht="14.25" customHeight="1">
      <c r="A60" s="36" t="s">
        <v>45</v>
      </c>
      <c r="B60" s="36" t="s">
        <v>46</v>
      </c>
      <c r="C60" s="63"/>
      <c r="D60" s="63"/>
      <c r="E60" s="63"/>
      <c r="F60" s="64">
        <v>0</v>
      </c>
      <c r="G60" s="1"/>
      <c r="H60" s="1"/>
      <c r="I60" s="1"/>
      <c r="J60" s="1"/>
      <c r="K60" s="1"/>
      <c r="L60" s="1"/>
      <c r="M60" s="1" t="s">
        <v>1</v>
      </c>
      <c r="N60" s="1"/>
      <c r="O60" s="1"/>
      <c r="P60" s="1"/>
    </row>
    <row r="61" spans="1:16" ht="21.75" customHeight="1">
      <c r="A61" s="37" t="s">
        <v>47</v>
      </c>
      <c r="B61" s="38" t="s">
        <v>48</v>
      </c>
      <c r="C61" s="65">
        <v>157</v>
      </c>
      <c r="D61" s="66" t="s">
        <v>49</v>
      </c>
      <c r="E61" s="67">
        <v>0</v>
      </c>
      <c r="F61" s="64">
        <f t="shared" si="0"/>
        <v>0</v>
      </c>
      <c r="G61" s="39">
        <v>0.2</v>
      </c>
      <c r="H61" s="40">
        <f t="shared" si="1"/>
        <v>0</v>
      </c>
      <c r="I61" s="1"/>
      <c r="J61" s="1"/>
      <c r="K61" s="1"/>
      <c r="L61" s="1"/>
      <c r="M61" s="1" t="s">
        <v>1</v>
      </c>
      <c r="N61" s="1"/>
      <c r="O61" s="1"/>
      <c r="P61" s="1"/>
    </row>
    <row r="62" spans="1:16" ht="21.75" customHeight="1">
      <c r="A62" s="37" t="s">
        <v>50</v>
      </c>
      <c r="B62" s="38" t="s">
        <v>51</v>
      </c>
      <c r="C62" s="65">
        <v>34.200000000000003</v>
      </c>
      <c r="D62" s="66" t="s">
        <v>49</v>
      </c>
      <c r="E62" s="67">
        <v>0</v>
      </c>
      <c r="F62" s="64">
        <f t="shared" si="0"/>
        <v>0</v>
      </c>
      <c r="G62" s="39">
        <v>0.2</v>
      </c>
      <c r="H62" s="40">
        <f t="shared" si="1"/>
        <v>0</v>
      </c>
      <c r="I62" s="1"/>
      <c r="J62" s="1"/>
      <c r="K62" s="1"/>
      <c r="L62" s="1"/>
      <c r="M62" s="1" t="s">
        <v>1</v>
      </c>
      <c r="N62" s="1"/>
      <c r="O62" s="1"/>
      <c r="P62" s="1"/>
    </row>
    <row r="63" spans="1:16" ht="21.75" customHeight="1">
      <c r="A63" s="37" t="s">
        <v>52</v>
      </c>
      <c r="B63" s="38" t="s">
        <v>53</v>
      </c>
      <c r="C63" s="65">
        <v>24.6</v>
      </c>
      <c r="D63" s="66" t="s">
        <v>49</v>
      </c>
      <c r="E63" s="67">
        <v>0</v>
      </c>
      <c r="F63" s="64">
        <f t="shared" si="0"/>
        <v>0</v>
      </c>
      <c r="G63" s="39">
        <v>0.2</v>
      </c>
      <c r="H63" s="40">
        <f t="shared" si="1"/>
        <v>0</v>
      </c>
      <c r="I63" s="1"/>
      <c r="J63" s="1"/>
      <c r="K63" s="1"/>
      <c r="L63" s="1"/>
      <c r="M63" s="1" t="s">
        <v>1</v>
      </c>
      <c r="N63" s="1"/>
      <c r="O63" s="1"/>
      <c r="P63" s="1"/>
    </row>
    <row r="64" spans="1:16" ht="12.75" customHeight="1">
      <c r="A64" s="37" t="s">
        <v>54</v>
      </c>
      <c r="B64" s="38" t="s">
        <v>55</v>
      </c>
      <c r="C64" s="65">
        <v>84.6</v>
      </c>
      <c r="D64" s="66" t="s">
        <v>49</v>
      </c>
      <c r="E64" s="67">
        <v>0</v>
      </c>
      <c r="F64" s="64">
        <f t="shared" si="0"/>
        <v>0</v>
      </c>
      <c r="G64" s="39">
        <v>0.2</v>
      </c>
      <c r="H64" s="40">
        <f t="shared" si="1"/>
        <v>0</v>
      </c>
      <c r="I64" s="1"/>
      <c r="J64" s="1"/>
      <c r="K64" s="1"/>
      <c r="L64" s="1"/>
      <c r="M64" s="1" t="s">
        <v>1</v>
      </c>
      <c r="N64" s="1"/>
      <c r="O64" s="1"/>
      <c r="P64" s="1"/>
    </row>
    <row r="65" spans="1:16" ht="15" customHeight="1">
      <c r="A65" s="41"/>
      <c r="B65" s="42" t="s">
        <v>10</v>
      </c>
      <c r="C65" s="68"/>
      <c r="D65" s="68"/>
      <c r="E65" s="68"/>
      <c r="F65" s="69"/>
      <c r="G65" s="1"/>
      <c r="H65" s="1"/>
      <c r="I65" s="1"/>
      <c r="J65" s="1"/>
      <c r="K65" s="1"/>
      <c r="L65" s="1"/>
      <c r="M65" s="1" t="s">
        <v>1</v>
      </c>
      <c r="N65" s="1"/>
      <c r="O65" s="1"/>
      <c r="P65" s="1"/>
    </row>
    <row r="66" spans="1:16" ht="15" customHeight="1">
      <c r="A66" s="34" t="s">
        <v>56</v>
      </c>
      <c r="B66" s="35" t="s">
        <v>57</v>
      </c>
      <c r="C66" s="63"/>
      <c r="D66" s="63"/>
      <c r="E66" s="63"/>
      <c r="F66" s="64">
        <v>0</v>
      </c>
      <c r="G66" s="1"/>
      <c r="H66" s="1"/>
      <c r="I66" s="1"/>
      <c r="J66" s="1"/>
      <c r="K66" s="1"/>
      <c r="L66" s="1"/>
      <c r="M66" s="1" t="s">
        <v>1</v>
      </c>
      <c r="N66" s="1"/>
      <c r="O66" s="1"/>
      <c r="P66" s="1"/>
    </row>
    <row r="67" spans="1:16" ht="14.25" customHeight="1">
      <c r="A67" s="36" t="s">
        <v>58</v>
      </c>
      <c r="B67" s="36" t="s">
        <v>59</v>
      </c>
      <c r="C67" s="63"/>
      <c r="D67" s="63"/>
      <c r="E67" s="63"/>
      <c r="F67" s="64">
        <v>0</v>
      </c>
      <c r="G67" s="1"/>
      <c r="H67" s="1"/>
      <c r="I67" s="1"/>
      <c r="J67" s="1"/>
      <c r="K67" s="1"/>
      <c r="L67" s="1"/>
      <c r="M67" s="1" t="s">
        <v>1</v>
      </c>
      <c r="N67" s="1"/>
      <c r="O67" s="1"/>
      <c r="P67" s="1"/>
    </row>
    <row r="68" spans="1:16" ht="21.75" customHeight="1">
      <c r="A68" s="37" t="s">
        <v>60</v>
      </c>
      <c r="B68" s="38" t="s">
        <v>61</v>
      </c>
      <c r="C68" s="65">
        <v>43</v>
      </c>
      <c r="D68" s="66" t="s">
        <v>49</v>
      </c>
      <c r="E68" s="67">
        <v>0</v>
      </c>
      <c r="F68" s="64">
        <f t="shared" si="0"/>
        <v>0</v>
      </c>
      <c r="G68" s="39">
        <v>0.2</v>
      </c>
      <c r="H68" s="40">
        <f t="shared" si="1"/>
        <v>0</v>
      </c>
      <c r="I68" s="1"/>
      <c r="J68" s="1"/>
      <c r="K68" s="1"/>
      <c r="L68" s="1"/>
      <c r="M68" s="1" t="s">
        <v>1</v>
      </c>
      <c r="N68" s="1"/>
      <c r="O68" s="1"/>
      <c r="P68" s="1"/>
    </row>
    <row r="69" spans="1:16" ht="12.75" customHeight="1">
      <c r="A69" s="37" t="s">
        <v>62</v>
      </c>
      <c r="B69" s="38" t="s">
        <v>63</v>
      </c>
      <c r="C69" s="65">
        <v>3</v>
      </c>
      <c r="D69" s="66" t="s">
        <v>64</v>
      </c>
      <c r="E69" s="67">
        <v>0</v>
      </c>
      <c r="F69" s="64">
        <f t="shared" si="0"/>
        <v>0</v>
      </c>
      <c r="G69" s="39">
        <v>0.2</v>
      </c>
      <c r="H69" s="40">
        <f t="shared" si="1"/>
        <v>0</v>
      </c>
      <c r="I69" s="1"/>
      <c r="J69" s="1"/>
      <c r="K69" s="1"/>
      <c r="L69" s="1"/>
      <c r="M69" s="1" t="s">
        <v>1</v>
      </c>
      <c r="N69" s="1"/>
      <c r="O69" s="1"/>
      <c r="P69" s="1"/>
    </row>
    <row r="70" spans="1:16" ht="14.25" customHeight="1">
      <c r="A70" s="36" t="s">
        <v>65</v>
      </c>
      <c r="B70" s="36" t="s">
        <v>66</v>
      </c>
      <c r="C70" s="63"/>
      <c r="D70" s="63"/>
      <c r="E70" s="63"/>
      <c r="F70" s="64">
        <v>0</v>
      </c>
      <c r="G70" s="1"/>
      <c r="H70" s="1"/>
      <c r="I70" s="1"/>
      <c r="J70" s="1"/>
      <c r="K70" s="1"/>
      <c r="L70" s="1"/>
      <c r="M70" s="1" t="s">
        <v>1</v>
      </c>
      <c r="N70" s="1"/>
      <c r="O70" s="1"/>
      <c r="P70" s="1"/>
    </row>
    <row r="71" spans="1:16" ht="12.75" customHeight="1">
      <c r="A71" s="37" t="s">
        <v>67</v>
      </c>
      <c r="B71" s="38" t="s">
        <v>68</v>
      </c>
      <c r="C71" s="65">
        <v>2</v>
      </c>
      <c r="D71" s="66" t="s">
        <v>64</v>
      </c>
      <c r="E71" s="67">
        <v>0</v>
      </c>
      <c r="F71" s="64">
        <f t="shared" si="0"/>
        <v>0</v>
      </c>
      <c r="G71" s="39">
        <v>0.2</v>
      </c>
      <c r="H71" s="40">
        <f t="shared" si="1"/>
        <v>0</v>
      </c>
      <c r="I71" s="1"/>
      <c r="J71" s="1"/>
      <c r="K71" s="1"/>
      <c r="L71" s="1"/>
      <c r="M71" s="1" t="s">
        <v>1</v>
      </c>
      <c r="N71" s="1"/>
      <c r="O71" s="1"/>
      <c r="P71" s="1"/>
    </row>
    <row r="72" spans="1:16" ht="12.75" customHeight="1">
      <c r="A72" s="37" t="s">
        <v>69</v>
      </c>
      <c r="B72" s="38" t="s">
        <v>70</v>
      </c>
      <c r="C72" s="65">
        <v>5</v>
      </c>
      <c r="D72" s="66" t="s">
        <v>64</v>
      </c>
      <c r="E72" s="67">
        <v>0</v>
      </c>
      <c r="F72" s="64">
        <f t="shared" si="0"/>
        <v>0</v>
      </c>
      <c r="G72" s="39">
        <v>0.2</v>
      </c>
      <c r="H72" s="40">
        <f t="shared" si="1"/>
        <v>0</v>
      </c>
      <c r="I72" s="1"/>
      <c r="J72" s="1"/>
      <c r="K72" s="1"/>
      <c r="L72" s="1"/>
      <c r="M72" s="1" t="s">
        <v>1</v>
      </c>
      <c r="N72" s="1"/>
      <c r="O72" s="1"/>
      <c r="P72" s="1"/>
    </row>
    <row r="73" spans="1:16" ht="12.75" customHeight="1">
      <c r="A73" s="37" t="s">
        <v>71</v>
      </c>
      <c r="B73" s="38" t="s">
        <v>72</v>
      </c>
      <c r="C73" s="65">
        <v>4</v>
      </c>
      <c r="D73" s="66" t="s">
        <v>64</v>
      </c>
      <c r="E73" s="67">
        <v>0</v>
      </c>
      <c r="F73" s="64">
        <f t="shared" si="0"/>
        <v>0</v>
      </c>
      <c r="G73" s="39">
        <v>0.2</v>
      </c>
      <c r="H73" s="40">
        <f t="shared" si="1"/>
        <v>0</v>
      </c>
      <c r="I73" s="1"/>
      <c r="J73" s="1"/>
      <c r="K73" s="1"/>
      <c r="L73" s="1"/>
      <c r="M73" s="1" t="s">
        <v>1</v>
      </c>
      <c r="N73" s="1"/>
      <c r="O73" s="1"/>
      <c r="P73" s="1"/>
    </row>
    <row r="74" spans="1:16" ht="12.75" customHeight="1">
      <c r="A74" s="37" t="s">
        <v>73</v>
      </c>
      <c r="B74" s="38" t="s">
        <v>74</v>
      </c>
      <c r="C74" s="65">
        <v>2</v>
      </c>
      <c r="D74" s="66" t="s">
        <v>64</v>
      </c>
      <c r="E74" s="67">
        <v>0</v>
      </c>
      <c r="F74" s="64">
        <f t="shared" si="0"/>
        <v>0</v>
      </c>
      <c r="G74" s="39">
        <v>0.2</v>
      </c>
      <c r="H74" s="40">
        <f t="shared" si="1"/>
        <v>0</v>
      </c>
      <c r="I74" s="1"/>
      <c r="J74" s="1"/>
      <c r="K74" s="1"/>
      <c r="L74" s="1"/>
      <c r="M74" s="1" t="s">
        <v>1</v>
      </c>
      <c r="N74" s="1"/>
      <c r="O74" s="1"/>
      <c r="P74" s="1"/>
    </row>
    <row r="75" spans="1:16" ht="14.25" customHeight="1">
      <c r="A75" s="36" t="s">
        <v>75</v>
      </c>
      <c r="B75" s="36" t="s">
        <v>76</v>
      </c>
      <c r="C75" s="63"/>
      <c r="D75" s="63"/>
      <c r="E75" s="63"/>
      <c r="F75" s="64">
        <v>0</v>
      </c>
      <c r="G75" s="1"/>
      <c r="H75" s="1"/>
      <c r="I75" s="1"/>
      <c r="J75" s="1"/>
      <c r="K75" s="1"/>
      <c r="L75" s="1"/>
      <c r="M75" s="1" t="s">
        <v>1</v>
      </c>
      <c r="N75" s="1"/>
      <c r="O75" s="1"/>
      <c r="P75" s="1"/>
    </row>
    <row r="76" spans="1:16" ht="12.75" customHeight="1">
      <c r="A76" s="37" t="s">
        <v>77</v>
      </c>
      <c r="B76" s="38" t="s">
        <v>78</v>
      </c>
      <c r="C76" s="65">
        <v>113.8</v>
      </c>
      <c r="D76" s="66" t="s">
        <v>49</v>
      </c>
      <c r="E76" s="67">
        <v>0</v>
      </c>
      <c r="F76" s="64">
        <f t="shared" si="0"/>
        <v>0</v>
      </c>
      <c r="G76" s="39">
        <v>0.2</v>
      </c>
      <c r="H76" s="40">
        <f t="shared" si="1"/>
        <v>0</v>
      </c>
      <c r="I76" s="1"/>
      <c r="J76" s="1"/>
      <c r="K76" s="1"/>
      <c r="L76" s="1"/>
      <c r="M76" s="1" t="s">
        <v>1</v>
      </c>
      <c r="N76" s="1"/>
      <c r="O76" s="1"/>
      <c r="P76" s="1"/>
    </row>
    <row r="77" spans="1:16" ht="12.75" customHeight="1">
      <c r="A77" s="37" t="s">
        <v>79</v>
      </c>
      <c r="B77" s="38" t="s">
        <v>80</v>
      </c>
      <c r="C77" s="65">
        <v>85.4</v>
      </c>
      <c r="D77" s="66" t="s">
        <v>49</v>
      </c>
      <c r="E77" s="67">
        <v>0</v>
      </c>
      <c r="F77" s="64">
        <f t="shared" si="0"/>
        <v>0</v>
      </c>
      <c r="G77" s="39">
        <v>0.2</v>
      </c>
      <c r="H77" s="40">
        <f t="shared" si="1"/>
        <v>0</v>
      </c>
      <c r="I77" s="1"/>
      <c r="J77" s="1"/>
      <c r="K77" s="1"/>
      <c r="L77" s="1"/>
      <c r="M77" s="1" t="s">
        <v>1</v>
      </c>
      <c r="N77" s="1"/>
      <c r="O77" s="1"/>
      <c r="P77" s="1"/>
    </row>
    <row r="78" spans="1:16" ht="21.75" customHeight="1">
      <c r="A78" s="37" t="s">
        <v>81</v>
      </c>
      <c r="B78" s="38" t="s">
        <v>82</v>
      </c>
      <c r="C78" s="65">
        <v>6</v>
      </c>
      <c r="D78" s="66" t="s">
        <v>49</v>
      </c>
      <c r="E78" s="67">
        <v>0</v>
      </c>
      <c r="F78" s="64">
        <f t="shared" si="0"/>
        <v>0</v>
      </c>
      <c r="G78" s="39">
        <v>0.2</v>
      </c>
      <c r="H78" s="40">
        <f t="shared" si="1"/>
        <v>0</v>
      </c>
      <c r="I78" s="1"/>
      <c r="J78" s="1"/>
      <c r="K78" s="1"/>
      <c r="L78" s="1"/>
      <c r="M78" s="1" t="s">
        <v>1</v>
      </c>
      <c r="N78" s="1"/>
      <c r="O78" s="1"/>
      <c r="P78" s="1"/>
    </row>
    <row r="79" spans="1:16" ht="15" customHeight="1">
      <c r="A79" s="41"/>
      <c r="B79" s="42" t="s">
        <v>10</v>
      </c>
      <c r="C79" s="68"/>
      <c r="D79" s="68"/>
      <c r="E79" s="68"/>
      <c r="F79" s="69"/>
      <c r="G79" s="1"/>
      <c r="H79" s="1"/>
      <c r="I79" s="1"/>
      <c r="J79" s="1"/>
      <c r="K79" s="1"/>
      <c r="L79" s="1"/>
      <c r="M79" s="1" t="s">
        <v>1</v>
      </c>
      <c r="N79" s="1"/>
      <c r="O79" s="1"/>
      <c r="P79" s="1"/>
    </row>
    <row r="80" spans="1:16" ht="15" customHeight="1">
      <c r="A80" s="34" t="s">
        <v>83</v>
      </c>
      <c r="B80" s="35" t="s">
        <v>84</v>
      </c>
      <c r="C80" s="63"/>
      <c r="D80" s="63"/>
      <c r="E80" s="63"/>
      <c r="F80" s="64">
        <v>0</v>
      </c>
      <c r="G80" s="1"/>
      <c r="H80" s="1"/>
      <c r="I80" s="1"/>
      <c r="J80" s="1"/>
      <c r="K80" s="1"/>
      <c r="L80" s="1"/>
      <c r="M80" s="1" t="s">
        <v>1</v>
      </c>
      <c r="N80" s="1"/>
      <c r="O80" s="1"/>
      <c r="P80" s="1"/>
    </row>
    <row r="81" spans="1:16" ht="14.25" customHeight="1">
      <c r="A81" s="36" t="s">
        <v>85</v>
      </c>
      <c r="B81" s="36" t="s">
        <v>86</v>
      </c>
      <c r="C81" s="63"/>
      <c r="D81" s="63"/>
      <c r="E81" s="63"/>
      <c r="F81" s="64">
        <v>0</v>
      </c>
      <c r="G81" s="1"/>
      <c r="H81" s="1"/>
      <c r="I81" s="1"/>
      <c r="J81" s="1"/>
      <c r="K81" s="1"/>
      <c r="L81" s="1"/>
      <c r="M81" s="1" t="s">
        <v>1</v>
      </c>
      <c r="N81" s="1"/>
      <c r="O81" s="1"/>
      <c r="P81" s="1"/>
    </row>
    <row r="82" spans="1:16" ht="12.75" customHeight="1">
      <c r="A82" s="37" t="s">
        <v>87</v>
      </c>
      <c r="B82" s="38" t="s">
        <v>88</v>
      </c>
      <c r="C82" s="65">
        <v>3</v>
      </c>
      <c r="D82" s="66" t="s">
        <v>27</v>
      </c>
      <c r="E82" s="67">
        <v>0</v>
      </c>
      <c r="F82" s="64">
        <f t="shared" si="0"/>
        <v>0</v>
      </c>
      <c r="G82" s="39">
        <v>0.2</v>
      </c>
      <c r="H82" s="40">
        <f t="shared" si="1"/>
        <v>0</v>
      </c>
      <c r="I82" s="1"/>
      <c r="J82" s="1"/>
      <c r="K82" s="1"/>
      <c r="L82" s="1"/>
      <c r="M82" s="1" t="s">
        <v>1</v>
      </c>
      <c r="N82" s="1"/>
      <c r="O82" s="1"/>
      <c r="P82" s="1"/>
    </row>
    <row r="83" spans="1:16" ht="12.75" customHeight="1">
      <c r="A83" s="37" t="s">
        <v>89</v>
      </c>
      <c r="B83" s="38" t="s">
        <v>90</v>
      </c>
      <c r="C83" s="65">
        <v>25.8</v>
      </c>
      <c r="D83" s="66" t="s">
        <v>49</v>
      </c>
      <c r="E83" s="67">
        <v>0</v>
      </c>
      <c r="F83" s="64">
        <f t="shared" si="0"/>
        <v>0</v>
      </c>
      <c r="G83" s="39">
        <v>0.2</v>
      </c>
      <c r="H83" s="40">
        <f t="shared" si="1"/>
        <v>0</v>
      </c>
      <c r="I83" s="1"/>
      <c r="J83" s="1"/>
      <c r="K83" s="1"/>
      <c r="L83" s="1"/>
      <c r="M83" s="1" t="s">
        <v>1</v>
      </c>
      <c r="N83" s="1"/>
      <c r="O83" s="1"/>
      <c r="P83" s="1"/>
    </row>
    <row r="84" spans="1:16" ht="14.25" customHeight="1">
      <c r="A84" s="36" t="s">
        <v>91</v>
      </c>
      <c r="B84" s="36" t="s">
        <v>92</v>
      </c>
      <c r="C84" s="63"/>
      <c r="D84" s="63"/>
      <c r="E84" s="63"/>
      <c r="F84" s="64">
        <v>0</v>
      </c>
      <c r="G84" s="1"/>
      <c r="H84" s="1"/>
      <c r="I84" s="1"/>
      <c r="J84" s="1"/>
      <c r="K84" s="1"/>
      <c r="L84" s="1"/>
      <c r="M84" s="1" t="s">
        <v>1</v>
      </c>
      <c r="N84" s="1"/>
      <c r="O84" s="1"/>
      <c r="P84" s="1"/>
    </row>
    <row r="85" spans="1:16" ht="12.75" customHeight="1">
      <c r="A85" s="37" t="s">
        <v>93</v>
      </c>
      <c r="B85" s="38" t="s">
        <v>88</v>
      </c>
      <c r="C85" s="65">
        <v>2</v>
      </c>
      <c r="D85" s="66" t="s">
        <v>27</v>
      </c>
      <c r="E85" s="67">
        <v>0</v>
      </c>
      <c r="F85" s="64">
        <f t="shared" si="0"/>
        <v>0</v>
      </c>
      <c r="G85" s="39">
        <v>0.2</v>
      </c>
      <c r="H85" s="40">
        <f t="shared" si="1"/>
        <v>0</v>
      </c>
      <c r="I85" s="1"/>
      <c r="J85" s="1"/>
      <c r="K85" s="1"/>
      <c r="L85" s="1"/>
      <c r="M85" s="1" t="s">
        <v>1</v>
      </c>
      <c r="N85" s="1"/>
      <c r="O85" s="1"/>
      <c r="P85" s="1"/>
    </row>
    <row r="86" spans="1:16" ht="12.75" customHeight="1">
      <c r="A86" s="37" t="s">
        <v>94</v>
      </c>
      <c r="B86" s="38" t="s">
        <v>95</v>
      </c>
      <c r="C86" s="65">
        <v>8</v>
      </c>
      <c r="D86" s="66" t="s">
        <v>27</v>
      </c>
      <c r="E86" s="67">
        <v>0</v>
      </c>
      <c r="F86" s="64">
        <f t="shared" si="0"/>
        <v>0</v>
      </c>
      <c r="G86" s="39">
        <v>0.2</v>
      </c>
      <c r="H86" s="40">
        <f t="shared" si="1"/>
        <v>0</v>
      </c>
      <c r="I86" s="1"/>
      <c r="J86" s="1"/>
      <c r="K86" s="1"/>
      <c r="L86" s="1"/>
      <c r="M86" s="1" t="s">
        <v>1</v>
      </c>
      <c r="N86" s="1"/>
      <c r="O86" s="1"/>
      <c r="P86" s="1"/>
    </row>
    <row r="87" spans="1:16" ht="12.75" customHeight="1">
      <c r="A87" s="37" t="s">
        <v>96</v>
      </c>
      <c r="B87" s="38" t="s">
        <v>97</v>
      </c>
      <c r="C87" s="65">
        <v>39.6</v>
      </c>
      <c r="D87" s="66" t="s">
        <v>49</v>
      </c>
      <c r="E87" s="67">
        <v>0</v>
      </c>
      <c r="F87" s="64">
        <f t="shared" si="0"/>
        <v>0</v>
      </c>
      <c r="G87" s="39">
        <v>0.2</v>
      </c>
      <c r="H87" s="40">
        <f t="shared" si="1"/>
        <v>0</v>
      </c>
      <c r="I87" s="1"/>
      <c r="J87" s="1"/>
      <c r="K87" s="1"/>
      <c r="L87" s="1"/>
      <c r="M87" s="1" t="s">
        <v>1</v>
      </c>
      <c r="N87" s="1"/>
      <c r="O87" s="1"/>
      <c r="P87" s="1"/>
    </row>
    <row r="88" spans="1:16" ht="12.75" customHeight="1">
      <c r="A88" s="37" t="s">
        <v>98</v>
      </c>
      <c r="B88" s="38" t="s">
        <v>99</v>
      </c>
      <c r="C88" s="65">
        <v>3</v>
      </c>
      <c r="D88" s="66" t="s">
        <v>64</v>
      </c>
      <c r="E88" s="67">
        <v>0</v>
      </c>
      <c r="F88" s="64">
        <f t="shared" si="0"/>
        <v>0</v>
      </c>
      <c r="G88" s="39">
        <v>0.2</v>
      </c>
      <c r="H88" s="40">
        <f t="shared" si="1"/>
        <v>0</v>
      </c>
      <c r="I88" s="1"/>
      <c r="J88" s="1"/>
      <c r="K88" s="1"/>
      <c r="L88" s="1"/>
      <c r="M88" s="1" t="s">
        <v>1</v>
      </c>
      <c r="N88" s="1"/>
      <c r="O88" s="1"/>
      <c r="P88" s="1"/>
    </row>
    <row r="89" spans="1:16" ht="12.75" customHeight="1">
      <c r="A89" s="37" t="s">
        <v>100</v>
      </c>
      <c r="B89" s="38" t="s">
        <v>101</v>
      </c>
      <c r="C89" s="65">
        <v>2</v>
      </c>
      <c r="D89" s="66" t="s">
        <v>64</v>
      </c>
      <c r="E89" s="67">
        <v>0</v>
      </c>
      <c r="F89" s="64">
        <f t="shared" si="0"/>
        <v>0</v>
      </c>
      <c r="G89" s="39">
        <v>0.2</v>
      </c>
      <c r="H89" s="40">
        <f t="shared" si="1"/>
        <v>0</v>
      </c>
      <c r="I89" s="1"/>
      <c r="J89" s="1"/>
      <c r="K89" s="1"/>
      <c r="L89" s="1"/>
      <c r="M89" s="1" t="s">
        <v>1</v>
      </c>
      <c r="N89" s="1"/>
      <c r="O89" s="1"/>
      <c r="P89" s="1"/>
    </row>
    <row r="90" spans="1:16" ht="15" customHeight="1">
      <c r="A90" s="41"/>
      <c r="B90" s="42" t="s">
        <v>10</v>
      </c>
      <c r="C90" s="68"/>
      <c r="D90" s="68"/>
      <c r="E90" s="68"/>
      <c r="F90" s="69"/>
      <c r="G90" s="1"/>
      <c r="H90" s="1"/>
      <c r="I90" s="1"/>
      <c r="J90" s="1"/>
      <c r="K90" s="1"/>
      <c r="L90" s="1"/>
      <c r="M90" s="1" t="s">
        <v>1</v>
      </c>
      <c r="N90" s="1"/>
      <c r="O90" s="1"/>
      <c r="P90" s="1"/>
    </row>
    <row r="91" spans="1:16" ht="15" customHeight="1">
      <c r="A91" s="34" t="s">
        <v>102</v>
      </c>
      <c r="B91" s="35" t="s">
        <v>103</v>
      </c>
      <c r="C91" s="63"/>
      <c r="D91" s="63"/>
      <c r="E91" s="63"/>
      <c r="F91" s="64">
        <v>0</v>
      </c>
      <c r="G91" s="1"/>
      <c r="H91" s="1"/>
      <c r="I91" s="1"/>
      <c r="J91" s="1"/>
      <c r="K91" s="1"/>
      <c r="L91" s="1"/>
      <c r="M91" s="1" t="s">
        <v>1</v>
      </c>
      <c r="N91" s="1"/>
      <c r="O91" s="1"/>
      <c r="P91" s="1"/>
    </row>
    <row r="92" spans="1:16" ht="24.75" customHeight="1">
      <c r="A92" s="36" t="s">
        <v>104</v>
      </c>
      <c r="B92" s="36" t="s">
        <v>105</v>
      </c>
      <c r="C92" s="63"/>
      <c r="D92" s="63"/>
      <c r="E92" s="63"/>
      <c r="F92" s="64">
        <v>0</v>
      </c>
      <c r="G92" s="1"/>
      <c r="H92" s="1"/>
      <c r="I92" s="1"/>
      <c r="J92" s="1"/>
      <c r="K92" s="1"/>
      <c r="L92" s="1"/>
      <c r="M92" s="1" t="s">
        <v>1</v>
      </c>
      <c r="N92" s="1"/>
      <c r="O92" s="1"/>
      <c r="P92" s="1"/>
    </row>
    <row r="93" spans="1:16" ht="21.75" customHeight="1">
      <c r="A93" s="37" t="s">
        <v>106</v>
      </c>
      <c r="B93" s="38" t="s">
        <v>107</v>
      </c>
      <c r="C93" s="65">
        <v>46.8</v>
      </c>
      <c r="D93" s="66" t="s">
        <v>34</v>
      </c>
      <c r="E93" s="67">
        <v>0</v>
      </c>
      <c r="F93" s="64">
        <f t="shared" si="0"/>
        <v>0</v>
      </c>
      <c r="G93" s="39">
        <v>0.2</v>
      </c>
      <c r="H93" s="40">
        <f t="shared" si="1"/>
        <v>0</v>
      </c>
      <c r="I93" s="1"/>
      <c r="J93" s="1"/>
      <c r="K93" s="1"/>
      <c r="L93" s="1"/>
      <c r="M93" s="1" t="s">
        <v>1</v>
      </c>
      <c r="N93" s="1"/>
      <c r="O93" s="1"/>
      <c r="P93" s="1"/>
    </row>
    <row r="94" spans="1:16" ht="15" customHeight="1">
      <c r="A94" s="41"/>
      <c r="B94" s="42" t="s">
        <v>10</v>
      </c>
      <c r="C94" s="68"/>
      <c r="D94" s="68"/>
      <c r="E94" s="68"/>
      <c r="F94" s="69"/>
      <c r="G94" s="1"/>
      <c r="H94" s="1"/>
      <c r="I94" s="1"/>
      <c r="J94" s="1"/>
      <c r="K94" s="1"/>
      <c r="L94" s="1"/>
      <c r="M94" s="1" t="s">
        <v>1</v>
      </c>
      <c r="N94" s="1"/>
      <c r="O94" s="1"/>
      <c r="P94" s="1"/>
    </row>
    <row r="95" spans="1:16" ht="15" customHeight="1">
      <c r="A95" s="34" t="s">
        <v>108</v>
      </c>
      <c r="B95" s="35" t="s">
        <v>109</v>
      </c>
      <c r="C95" s="63"/>
      <c r="D95" s="63"/>
      <c r="E95" s="63"/>
      <c r="F95" s="64">
        <v>0</v>
      </c>
      <c r="G95" s="1"/>
      <c r="H95" s="1"/>
      <c r="I95" s="1"/>
      <c r="J95" s="1"/>
      <c r="K95" s="1"/>
      <c r="L95" s="1"/>
      <c r="M95" s="1" t="s">
        <v>1</v>
      </c>
      <c r="N95" s="1"/>
      <c r="O95" s="1"/>
      <c r="P95" s="1"/>
    </row>
    <row r="96" spans="1:16" ht="14.25" customHeight="1">
      <c r="A96" s="36" t="s">
        <v>110</v>
      </c>
      <c r="B96" s="36" t="s">
        <v>111</v>
      </c>
      <c r="C96" s="63"/>
      <c r="D96" s="63"/>
      <c r="E96" s="63"/>
      <c r="F96" s="64">
        <v>0</v>
      </c>
      <c r="G96" s="1"/>
      <c r="H96" s="1"/>
      <c r="I96" s="1"/>
      <c r="J96" s="1"/>
      <c r="K96" s="1"/>
      <c r="L96" s="1"/>
      <c r="M96" s="1" t="s">
        <v>1</v>
      </c>
      <c r="N96" s="1"/>
      <c r="O96" s="1"/>
      <c r="P96" s="1"/>
    </row>
    <row r="97" spans="1:16" ht="21.75" customHeight="1">
      <c r="A97" s="37" t="s">
        <v>112</v>
      </c>
      <c r="B97" s="38" t="s">
        <v>113</v>
      </c>
      <c r="C97" s="65">
        <v>58.8</v>
      </c>
      <c r="D97" s="66" t="s">
        <v>34</v>
      </c>
      <c r="E97" s="67">
        <v>0</v>
      </c>
      <c r="F97" s="64">
        <f t="shared" si="0"/>
        <v>0</v>
      </c>
      <c r="G97" s="39">
        <v>0.2</v>
      </c>
      <c r="H97" s="40">
        <f t="shared" si="1"/>
        <v>0</v>
      </c>
      <c r="I97" s="1"/>
      <c r="J97" s="1"/>
      <c r="K97" s="1"/>
      <c r="L97" s="1"/>
      <c r="M97" s="1" t="s">
        <v>1</v>
      </c>
      <c r="N97" s="1"/>
      <c r="O97" s="1"/>
      <c r="P97" s="1"/>
    </row>
    <row r="98" spans="1:16" ht="21.75" customHeight="1">
      <c r="A98" s="37" t="s">
        <v>114</v>
      </c>
      <c r="B98" s="38" t="s">
        <v>115</v>
      </c>
      <c r="C98" s="65">
        <v>71.2</v>
      </c>
      <c r="D98" s="66" t="s">
        <v>49</v>
      </c>
      <c r="E98" s="67">
        <v>0</v>
      </c>
      <c r="F98" s="64">
        <f t="shared" si="0"/>
        <v>0</v>
      </c>
      <c r="G98" s="39">
        <v>0.2</v>
      </c>
      <c r="H98" s="40">
        <f t="shared" si="1"/>
        <v>0</v>
      </c>
      <c r="I98" s="1"/>
      <c r="J98" s="1"/>
      <c r="K98" s="1"/>
      <c r="L98" s="1"/>
      <c r="M98" s="1" t="s">
        <v>1</v>
      </c>
      <c r="N98" s="1"/>
      <c r="O98" s="1"/>
      <c r="P98" s="1"/>
    </row>
    <row r="99" spans="1:16" ht="21.75" customHeight="1">
      <c r="A99" s="37" t="s">
        <v>116</v>
      </c>
      <c r="B99" s="38" t="s">
        <v>117</v>
      </c>
      <c r="C99" s="65">
        <v>14.4</v>
      </c>
      <c r="D99" s="66" t="s">
        <v>49</v>
      </c>
      <c r="E99" s="67">
        <v>0</v>
      </c>
      <c r="F99" s="64">
        <f t="shared" si="0"/>
        <v>0</v>
      </c>
      <c r="G99" s="39">
        <v>0.2</v>
      </c>
      <c r="H99" s="40">
        <f t="shared" si="1"/>
        <v>0</v>
      </c>
      <c r="I99" s="1"/>
      <c r="J99" s="1"/>
      <c r="K99" s="1"/>
      <c r="L99" s="1"/>
      <c r="M99" s="1" t="s">
        <v>1</v>
      </c>
      <c r="N99" s="1"/>
      <c r="O99" s="1"/>
      <c r="P99" s="1"/>
    </row>
    <row r="100" spans="1:16" ht="14.25" customHeight="1">
      <c r="A100" s="36" t="s">
        <v>118</v>
      </c>
      <c r="B100" s="36" t="s">
        <v>119</v>
      </c>
      <c r="C100" s="63"/>
      <c r="D100" s="63"/>
      <c r="E100" s="63"/>
      <c r="F100" s="64">
        <v>0</v>
      </c>
      <c r="G100" s="1"/>
      <c r="H100" s="1"/>
      <c r="I100" s="1"/>
      <c r="J100" s="1"/>
      <c r="K100" s="1"/>
      <c r="L100" s="1"/>
      <c r="M100" s="1" t="s">
        <v>1</v>
      </c>
      <c r="N100" s="1"/>
      <c r="O100" s="1"/>
      <c r="P100" s="1"/>
    </row>
    <row r="101" spans="1:16" ht="21.75" customHeight="1">
      <c r="A101" s="37" t="s">
        <v>120</v>
      </c>
      <c r="B101" s="38" t="s">
        <v>121</v>
      </c>
      <c r="C101" s="65">
        <v>29.4</v>
      </c>
      <c r="D101" s="66" t="s">
        <v>34</v>
      </c>
      <c r="E101" s="67">
        <v>0</v>
      </c>
      <c r="F101" s="64">
        <f t="shared" si="0"/>
        <v>0</v>
      </c>
      <c r="G101" s="39">
        <v>0.2</v>
      </c>
      <c r="H101" s="40">
        <f t="shared" si="1"/>
        <v>0</v>
      </c>
      <c r="I101" s="1"/>
      <c r="J101" s="1"/>
      <c r="K101" s="1"/>
      <c r="L101" s="1"/>
      <c r="M101" s="1" t="s">
        <v>1</v>
      </c>
      <c r="N101" s="1"/>
      <c r="O101" s="1"/>
      <c r="P101" s="1"/>
    </row>
    <row r="102" spans="1:16" ht="21.75" customHeight="1">
      <c r="A102" s="37" t="s">
        <v>122</v>
      </c>
      <c r="B102" s="38" t="s">
        <v>123</v>
      </c>
      <c r="C102" s="65">
        <v>31.4</v>
      </c>
      <c r="D102" s="66" t="s">
        <v>49</v>
      </c>
      <c r="E102" s="67">
        <v>0</v>
      </c>
      <c r="F102" s="64">
        <f t="shared" si="0"/>
        <v>0</v>
      </c>
      <c r="G102" s="39">
        <v>0.2</v>
      </c>
      <c r="H102" s="40">
        <f t="shared" si="1"/>
        <v>0</v>
      </c>
      <c r="I102" s="1"/>
      <c r="J102" s="1"/>
      <c r="K102" s="1"/>
      <c r="L102" s="1"/>
      <c r="M102" s="1" t="s">
        <v>1</v>
      </c>
      <c r="N102" s="1"/>
      <c r="O102" s="1"/>
      <c r="P102" s="1"/>
    </row>
    <row r="103" spans="1:16" ht="21.75" customHeight="1">
      <c r="A103" s="37" t="s">
        <v>124</v>
      </c>
      <c r="B103" s="38" t="s">
        <v>117</v>
      </c>
      <c r="C103" s="65">
        <v>14.4</v>
      </c>
      <c r="D103" s="66" t="s">
        <v>49</v>
      </c>
      <c r="E103" s="67">
        <v>0</v>
      </c>
      <c r="F103" s="64">
        <f t="shared" si="0"/>
        <v>0</v>
      </c>
      <c r="G103" s="39">
        <v>0.2</v>
      </c>
      <c r="H103" s="40">
        <f t="shared" si="1"/>
        <v>0</v>
      </c>
      <c r="I103" s="1"/>
      <c r="J103" s="1"/>
      <c r="K103" s="1"/>
      <c r="L103" s="1"/>
      <c r="M103" s="1" t="s">
        <v>1</v>
      </c>
      <c r="N103" s="1"/>
      <c r="O103" s="1"/>
      <c r="P103" s="1"/>
    </row>
    <row r="104" spans="1:16" ht="15" customHeight="1">
      <c r="A104" s="41"/>
      <c r="B104" s="42" t="s">
        <v>10</v>
      </c>
      <c r="C104" s="68"/>
      <c r="D104" s="68"/>
      <c r="E104" s="68"/>
      <c r="F104" s="69"/>
      <c r="G104" s="1"/>
      <c r="H104" s="1"/>
      <c r="I104" s="1"/>
      <c r="J104" s="1"/>
      <c r="K104" s="1"/>
      <c r="L104" s="1"/>
      <c r="M104" s="1" t="s">
        <v>1</v>
      </c>
      <c r="N104" s="1"/>
      <c r="O104" s="1"/>
      <c r="P104" s="1"/>
    </row>
    <row r="105" spans="1:16" ht="17.25" customHeight="1">
      <c r="A105" s="41"/>
      <c r="B105" s="43" t="s">
        <v>125</v>
      </c>
      <c r="C105" s="68"/>
      <c r="D105" s="68"/>
      <c r="E105" s="68"/>
      <c r="F105" s="70">
        <f>F45</f>
        <v>0</v>
      </c>
      <c r="G105" s="1"/>
      <c r="H105" s="1"/>
      <c r="I105" s="1"/>
      <c r="J105" s="1"/>
      <c r="K105" s="1"/>
      <c r="L105" s="1"/>
      <c r="M105" s="1" t="s">
        <v>1</v>
      </c>
      <c r="N105" s="1"/>
      <c r="O105" s="1"/>
      <c r="P105" s="1"/>
    </row>
    <row r="106" spans="1:16" ht="15" customHeight="1">
      <c r="A106" s="1"/>
      <c r="B106" s="1"/>
      <c r="C106" s="71"/>
      <c r="D106" s="71"/>
      <c r="E106" s="71"/>
      <c r="F106" s="71"/>
      <c r="G106" s="1"/>
      <c r="H106" s="1"/>
      <c r="I106" s="1"/>
      <c r="J106" s="1"/>
      <c r="K106" s="1"/>
      <c r="L106" s="1"/>
      <c r="M106" s="1" t="s">
        <v>1</v>
      </c>
      <c r="N106" s="1"/>
      <c r="O106" s="1"/>
      <c r="P106" s="1"/>
    </row>
    <row r="107" spans="1:16" ht="18.75" customHeight="1">
      <c r="A107" s="1"/>
      <c r="B107" s="44" t="s">
        <v>126</v>
      </c>
      <c r="C107" s="71"/>
      <c r="D107" s="71"/>
      <c r="E107" s="71"/>
      <c r="F107" s="71"/>
      <c r="G107" s="1"/>
      <c r="H107" s="1"/>
      <c r="I107" s="1"/>
      <c r="J107" s="1"/>
      <c r="K107" s="1"/>
      <c r="L107" s="1"/>
      <c r="M107" s="1" t="s">
        <v>1</v>
      </c>
      <c r="N107" s="1"/>
      <c r="O107" s="1"/>
      <c r="P107" s="1"/>
    </row>
    <row r="108" spans="1:16" ht="13.5" customHeight="1">
      <c r="A108" s="41"/>
      <c r="B108" s="45" t="s">
        <v>127</v>
      </c>
      <c r="C108" s="72"/>
      <c r="D108" s="72"/>
      <c r="E108" s="72"/>
      <c r="F108" s="73">
        <f>F44</f>
        <v>0</v>
      </c>
      <c r="G108" s="1"/>
      <c r="H108" s="1"/>
      <c r="I108" s="1"/>
      <c r="J108" s="1"/>
      <c r="K108" s="1"/>
      <c r="L108" s="1"/>
      <c r="M108" s="1" t="s">
        <v>1</v>
      </c>
      <c r="N108" s="1"/>
      <c r="O108" s="1"/>
      <c r="P108" s="1"/>
    </row>
    <row r="109" spans="1:16" ht="14.25" customHeight="1">
      <c r="A109" s="46"/>
      <c r="B109" s="47" t="s">
        <v>128</v>
      </c>
      <c r="C109" s="74"/>
      <c r="D109" s="74"/>
      <c r="E109" s="74"/>
      <c r="F109" s="75">
        <f>ROUND(H44+I44+J44+K44+L44,2)</f>
        <v>0</v>
      </c>
      <c r="G109" s="1"/>
      <c r="H109" s="1"/>
      <c r="I109" s="1"/>
      <c r="J109" s="1"/>
      <c r="K109" s="1"/>
      <c r="L109" s="1"/>
      <c r="M109" s="1" t="s">
        <v>1</v>
      </c>
      <c r="N109" s="1"/>
      <c r="O109" s="1"/>
      <c r="P109" s="1"/>
    </row>
    <row r="110" spans="1:16" ht="14.25" customHeight="1">
      <c r="A110" s="46"/>
      <c r="B110" s="47" t="s">
        <v>129</v>
      </c>
      <c r="C110" s="74"/>
      <c r="D110" s="74"/>
      <c r="E110" s="74"/>
      <c r="F110" s="76">
        <f>F108+F109</f>
        <v>0</v>
      </c>
      <c r="G110" s="1"/>
      <c r="H110" s="1"/>
      <c r="I110" s="1"/>
      <c r="J110" s="1"/>
      <c r="K110" s="1"/>
      <c r="L110" s="1"/>
      <c r="M110" s="1" t="s">
        <v>1</v>
      </c>
      <c r="N110" s="1"/>
      <c r="O110" s="1"/>
      <c r="P110" s="1"/>
    </row>
    <row r="111" spans="1:16" ht="15" customHeight="1">
      <c r="A111" s="1"/>
      <c r="B111" s="1"/>
      <c r="C111" s="71"/>
      <c r="D111" s="71"/>
      <c r="E111" s="71"/>
      <c r="F111" s="71"/>
      <c r="G111" s="1"/>
      <c r="H111" s="1"/>
      <c r="I111" s="1"/>
      <c r="J111" s="1"/>
      <c r="K111" s="1"/>
      <c r="L111" s="1"/>
      <c r="M111" s="1" t="s">
        <v>1</v>
      </c>
      <c r="N111" s="1"/>
      <c r="O111" s="1"/>
      <c r="P111" s="1"/>
    </row>
    <row r="112" spans="1:16" ht="15" customHeight="1">
      <c r="A112" s="1"/>
      <c r="B112" s="1"/>
      <c r="C112" s="71"/>
      <c r="D112" s="71"/>
      <c r="E112" s="71"/>
      <c r="F112" s="71"/>
      <c r="G112" s="1"/>
      <c r="H112" s="1"/>
      <c r="I112" s="1"/>
      <c r="J112" s="1"/>
      <c r="K112" s="1"/>
      <c r="L112" s="1"/>
      <c r="M112" s="1" t="s">
        <v>1</v>
      </c>
      <c r="N112" s="1"/>
      <c r="O112" s="1"/>
      <c r="P112" s="1"/>
    </row>
    <row r="113" spans="1:16" ht="15" customHeight="1">
      <c r="A113" s="1"/>
      <c r="B113" s="1"/>
      <c r="C113" s="71"/>
      <c r="D113" s="71"/>
      <c r="E113" s="71"/>
      <c r="F113" s="71"/>
      <c r="G113" s="1"/>
      <c r="H113" s="1"/>
      <c r="I113" s="1"/>
      <c r="J113" s="1"/>
      <c r="K113" s="1"/>
      <c r="L113" s="1"/>
      <c r="M113" s="1" t="s">
        <v>1</v>
      </c>
      <c r="N113" s="1"/>
      <c r="O113" s="1"/>
      <c r="P113" s="1"/>
    </row>
    <row r="114" spans="1:16" ht="15" customHeight="1">
      <c r="A114" s="1"/>
      <c r="B114" s="1"/>
      <c r="C114" s="71"/>
      <c r="D114" s="71"/>
      <c r="E114" s="71"/>
      <c r="F114" s="71"/>
      <c r="G114" s="1"/>
      <c r="H114" s="1"/>
      <c r="I114" s="1"/>
      <c r="J114" s="1"/>
      <c r="K114" s="1"/>
      <c r="L114" s="1"/>
      <c r="M114" s="1" t="s">
        <v>1</v>
      </c>
      <c r="N114" s="1"/>
      <c r="O114" s="1"/>
      <c r="P114" s="1"/>
    </row>
    <row r="115" spans="1:16" ht="15" customHeight="1">
      <c r="A115" s="1"/>
      <c r="B115" s="1"/>
      <c r="C115" s="71"/>
      <c r="D115" s="71"/>
      <c r="E115" s="71"/>
      <c r="F115" s="71"/>
      <c r="G115" s="1"/>
      <c r="H115" s="1"/>
      <c r="I115" s="1"/>
      <c r="J115" s="1"/>
      <c r="K115" s="1"/>
      <c r="L115" s="1"/>
      <c r="M115" s="1" t="s">
        <v>1</v>
      </c>
      <c r="N115" s="1"/>
      <c r="O115" s="1"/>
      <c r="P115" s="1"/>
    </row>
    <row r="116" spans="1:16" ht="1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 t="s">
        <v>1</v>
      </c>
      <c r="N116" s="1"/>
      <c r="O116" s="1"/>
      <c r="P116" s="1"/>
    </row>
    <row r="117" spans="1:16" ht="1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 t="s">
        <v>1</v>
      </c>
      <c r="N117" s="1"/>
      <c r="O117" s="1"/>
      <c r="P117" s="1"/>
    </row>
    <row r="118" spans="1:16" ht="14.25" customHeight="1">
      <c r="A118" s="1" t="s">
        <v>1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 t="s">
        <v>1</v>
      </c>
      <c r="N118" s="1"/>
      <c r="O118" s="1"/>
      <c r="P118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265</vt:i4>
      </vt:variant>
    </vt:vector>
  </HeadingPairs>
  <TitlesOfParts>
    <vt:vector size="266" baseType="lpstr">
      <vt:lpstr>Feuille 1</vt:lpstr>
      <vt:lpstr>CODE_07CBB488ED5547DAB60F5468F1386265</vt:lpstr>
      <vt:lpstr>CODE_08D89D3EE3C84F42AC974336C798E2F0</vt:lpstr>
      <vt:lpstr>CODE_1995E33D71804D9D94E9047CB875C0A8</vt:lpstr>
      <vt:lpstr>CODE_20113648C6AA4B18B7708CC108CD9408</vt:lpstr>
      <vt:lpstr>CODE_2DE4332181E34C51ABB5797F1EEFF728</vt:lpstr>
      <vt:lpstr>CODE_2FCCCB1DCE864B1E97734F8701074B76</vt:lpstr>
      <vt:lpstr>CODE_32382AC74389486393AEBD9A8CE332FA</vt:lpstr>
      <vt:lpstr>CODE_34DAA04D55004E5684A92D0ECCFC0ECE</vt:lpstr>
      <vt:lpstr>CODE_351DD12799594E9F8FF8D6A4259A1FF3</vt:lpstr>
      <vt:lpstr>CODE_3A8E60B7DE7E43CDB82FD4A76FD36832</vt:lpstr>
      <vt:lpstr>CODE_42FD1278910A4C13AA7E5AB56C2C4CEB</vt:lpstr>
      <vt:lpstr>CODE_49D7B2D2531047659C4EA330F9A430ED</vt:lpstr>
      <vt:lpstr>CODE_4A74E0E19ED3455ABEDE43A9947AB94A</vt:lpstr>
      <vt:lpstr>CODE_4BFFDD709E1348C29545090CD92601AA</vt:lpstr>
      <vt:lpstr>CODE_4FAF0285A45C4E1E8D8B62CD18F260B5</vt:lpstr>
      <vt:lpstr>CODE_4FD822A4B6984A538A526BB160C23DD8</vt:lpstr>
      <vt:lpstr>CODE_56A49BA75F3647C694AB1F557E93A17C</vt:lpstr>
      <vt:lpstr>CODE_5ABC882A71A24635B52AABBCEF9917F0</vt:lpstr>
      <vt:lpstr>CODE_5D5F41EDE549492B85B87EA4B061F4C5</vt:lpstr>
      <vt:lpstr>CODE_5EF49877AF314E74B9FB514A462280DA</vt:lpstr>
      <vt:lpstr>CODE_619D70E0718D4C2987DEBD2496DD4D31</vt:lpstr>
      <vt:lpstr>CODE_64B65C91CC1B4D95A743A93192BA0BCC</vt:lpstr>
      <vt:lpstr>CODE_654DA2D1DD2D4CE8929CA870A71DE850</vt:lpstr>
      <vt:lpstr>CODE_6AAC9B38444E4D9590587FC0856EBA57</vt:lpstr>
      <vt:lpstr>CODE_71324E7FC4E44A1A8A64517797A99096</vt:lpstr>
      <vt:lpstr>CODE_732B0956127C4ED4B6B8C0481E635DB5</vt:lpstr>
      <vt:lpstr>CODE_770B2B9E10AA4D63AA85165002366F46</vt:lpstr>
      <vt:lpstr>CODE_787C8CD430574FD4B165CD644DF45336</vt:lpstr>
      <vt:lpstr>CODE_7ECB71FD335F4B519980BDA2CD127CA4</vt:lpstr>
      <vt:lpstr>CODE_87C88029F5CB45129E178830D755C6FD</vt:lpstr>
      <vt:lpstr>CODE_87F721EF45D74EB680824DB6CDAE8FEF</vt:lpstr>
      <vt:lpstr>CODE_899DAC099E774990AE15BB9C9252558A</vt:lpstr>
      <vt:lpstr>CODE_95C47D707326473DA9AE661072B1E215</vt:lpstr>
      <vt:lpstr>CODE_96F840C54D4743DAB008B95A6F9BB958</vt:lpstr>
      <vt:lpstr>CODE_97FB7066506A48C3A34E863F1E7B977F</vt:lpstr>
      <vt:lpstr>CODE_997A11B39D4D46F6A19E5C9CD5A8E86F</vt:lpstr>
      <vt:lpstr>CODE_9EA90825F6C741E9A68406AD89A92B26</vt:lpstr>
      <vt:lpstr>CODE_A40029B11E7D442BBE9A15C78DA10E71</vt:lpstr>
      <vt:lpstr>CODE_A5F84505AAD948ADAB5B2DD480F728AA</vt:lpstr>
      <vt:lpstr>CODE_A69E0E707B4A4AA2B1B3A69667402E17</vt:lpstr>
      <vt:lpstr>CODE_A914617A583E415D828A63562190750B</vt:lpstr>
      <vt:lpstr>CODE_AC5F96FF85334A58B44155F23908CCB5</vt:lpstr>
      <vt:lpstr>CODE_B5FECFEF57DE4D6D8DDE527E4A282194</vt:lpstr>
      <vt:lpstr>CODE_B7F83DEB47F44A4B9E7E0FE1A9BBD255</vt:lpstr>
      <vt:lpstr>CODE_C2FB5CDC50B1403B842F970EF59F3279</vt:lpstr>
      <vt:lpstr>CODE_C790C118ED92495F9EA709492F8A4B07</vt:lpstr>
      <vt:lpstr>CODE_D0E82615536C4DDEA0A1A5933701F9E6</vt:lpstr>
      <vt:lpstr>CODE_D69F04B48F9F432F8BB870CBE348099F</vt:lpstr>
      <vt:lpstr>CODE_DC2158C2E6FE4C1982B671F7D82F2FDD</vt:lpstr>
      <vt:lpstr>CODE_E83437DD9E1B4D258058E0EABD84B4BD</vt:lpstr>
      <vt:lpstr>CODE_F0E5B427D3F14D13867C4362052D1932</vt:lpstr>
      <vt:lpstr>CODE_F5D721CA82E64A5AB9414C9040476DD7</vt:lpstr>
      <vt:lpstr>CODE_F637DD679F444DC09E84EE848DC4C82E</vt:lpstr>
      <vt:lpstr>DESI_07CBB488ED5547DAB60F5468F1386265_\AR</vt:lpstr>
      <vt:lpstr>DESI_08D89D3EE3C84F42AC974336C798E2F0_\AR</vt:lpstr>
      <vt:lpstr>DESI_1995E33D71804D9D94E9047CB875C0A8_\AR</vt:lpstr>
      <vt:lpstr>DESI_20113648C6AA4B18B7708CC108CD9408_\AR</vt:lpstr>
      <vt:lpstr>DESI_2DE4332181E34C51ABB5797F1EEFF728_\AR</vt:lpstr>
      <vt:lpstr>DESI_2FCCCB1DCE864B1E97734F8701074B76_\AR</vt:lpstr>
      <vt:lpstr>DESI_32382AC74389486393AEBD9A8CE332FA_\AR</vt:lpstr>
      <vt:lpstr>DESI_34DAA04D55004E5684A92D0ECCFC0ECE_\AR</vt:lpstr>
      <vt:lpstr>DESI_351DD12799594E9F8FF8D6A4259A1FF3_\AR</vt:lpstr>
      <vt:lpstr>DESI_3A8E60B7DE7E43CDB82FD4A76FD36832_\AR</vt:lpstr>
      <vt:lpstr>DESI_42FD1278910A4C13AA7E5AB56C2C4CEB_\AR</vt:lpstr>
      <vt:lpstr>DESI_49D7B2D2531047659C4EA330F9A430ED_\AR</vt:lpstr>
      <vt:lpstr>DESI_4A74E0E19ED3455ABEDE43A9947AB94A_\AR</vt:lpstr>
      <vt:lpstr>DESI_4BFFDD709E1348C29545090CD92601AA_\AR</vt:lpstr>
      <vt:lpstr>DESI_4FAF0285A45C4E1E8D8B62CD18F260B5_\AR</vt:lpstr>
      <vt:lpstr>DESI_4FD822A4B6984A538A526BB160C23DD8_\AR</vt:lpstr>
      <vt:lpstr>DESI_56A49BA75F3647C694AB1F557E93A17C_\AR</vt:lpstr>
      <vt:lpstr>DESI_5ABC882A71A24635B52AABBCEF9917F0_\AR</vt:lpstr>
      <vt:lpstr>DESI_5D5F41EDE549492B85B87EA4B061F4C5_\AR</vt:lpstr>
      <vt:lpstr>DESI_5EF49877AF314E74B9FB514A462280DA_\AR</vt:lpstr>
      <vt:lpstr>DESI_619D70E0718D4C2987DEBD2496DD4D31_\AR</vt:lpstr>
      <vt:lpstr>DESI_64B65C91CC1B4D95A743A93192BA0BCC_\AR</vt:lpstr>
      <vt:lpstr>DESI_654DA2D1DD2D4CE8929CA870A71DE850_\AR</vt:lpstr>
      <vt:lpstr>DESI_6AAC9B38444E4D9590587FC0856EBA57_\AR</vt:lpstr>
      <vt:lpstr>DESI_71324E7FC4E44A1A8A64517797A99096_\AR</vt:lpstr>
      <vt:lpstr>DESI_732B0956127C4ED4B6B8C0481E635DB5_\AR</vt:lpstr>
      <vt:lpstr>DESI_770B2B9E10AA4D63AA85165002366F46_\BO</vt:lpstr>
      <vt:lpstr>DESI_787C8CD430574FD4B165CD644DF45336_\AR</vt:lpstr>
      <vt:lpstr>DESI_7ECB71FD335F4B519980BDA2CD127CA4_\AR</vt:lpstr>
      <vt:lpstr>DESI_87C88029F5CB45129E178830D755C6FD_\AR</vt:lpstr>
      <vt:lpstr>DESI_87F721EF45D74EB680824DB6CDAE8FEF_\AR</vt:lpstr>
      <vt:lpstr>DESI_899DAC099E774990AE15BB9C9252558A_\AR</vt:lpstr>
      <vt:lpstr>DESI_95C47D707326473DA9AE661072B1E215_\AR</vt:lpstr>
      <vt:lpstr>DESI_96F840C54D4743DAB008B95A6F9BB958_\AR</vt:lpstr>
      <vt:lpstr>DESI_97FB7066506A48C3A34E863F1E7B977F_\AR</vt:lpstr>
      <vt:lpstr>DESI_997A11B39D4D46F6A19E5C9CD5A8E86F_\AR</vt:lpstr>
      <vt:lpstr>DESI_9EA90825F6C741E9A68406AD89A92B26_\AR</vt:lpstr>
      <vt:lpstr>DESI_A40029B11E7D442BBE9A15C78DA10E71_\AR</vt:lpstr>
      <vt:lpstr>DESI_A5F84505AAD948ADAB5B2DD480F728AA_\AR</vt:lpstr>
      <vt:lpstr>DESI_A69E0E707B4A4AA2B1B3A69667402E17_\AR</vt:lpstr>
      <vt:lpstr>DESI_A914617A583E415D828A63562190750B_\AR</vt:lpstr>
      <vt:lpstr>DESI_AC5F96FF85334A58B44155F23908CCB5_\AR</vt:lpstr>
      <vt:lpstr>DESI_B5FECFEF57DE4D6D8DDE527E4A282194_\AR</vt:lpstr>
      <vt:lpstr>DESI_B7F83DEB47F44A4B9E7E0FE1A9BBD255_\AR</vt:lpstr>
      <vt:lpstr>DESI_C2FB5CDC50B1403B842F970EF59F3279_\AR</vt:lpstr>
      <vt:lpstr>DESI_C790C118ED92495F9EA709492F8A4B07_\AR</vt:lpstr>
      <vt:lpstr>DESI_D0E82615536C4DDEA0A1A5933701F9E6_\AR</vt:lpstr>
      <vt:lpstr>DESI_D69F04B48F9F432F8BB870CBE348099F_\AR</vt:lpstr>
      <vt:lpstr>DESI_DC2158C2E6FE4C1982B671F7D82F2FDD_\AR</vt:lpstr>
      <vt:lpstr>DESI_E83437DD9E1B4D258058E0EABD84B4BD_\AR</vt:lpstr>
      <vt:lpstr>DESI_F0E5B427D3F14D13867C4362052D1932_\AR</vt:lpstr>
      <vt:lpstr>DESI_F5D721CA82E64A5AB9414C9040476DD7_\AR</vt:lpstr>
      <vt:lpstr>DESI_F637DD679F444DC09E84EE848DC4C82E_\AR</vt:lpstr>
      <vt:lpstr>PU_07CBB488ED5547DAB60F5468F1386265</vt:lpstr>
      <vt:lpstr>PU_08D89D3EE3C84F42AC974336C798E2F0</vt:lpstr>
      <vt:lpstr>PU_1995E33D71804D9D94E9047CB875C0A8</vt:lpstr>
      <vt:lpstr>PU_20113648C6AA4B18B7708CC108CD9408</vt:lpstr>
      <vt:lpstr>PU_2DE4332181E34C51ABB5797F1EEFF728</vt:lpstr>
      <vt:lpstr>PU_2FCCCB1DCE864B1E97734F8701074B76</vt:lpstr>
      <vt:lpstr>PU_32382AC74389486393AEBD9A8CE332FA</vt:lpstr>
      <vt:lpstr>PU_34DAA04D55004E5684A92D0ECCFC0ECE</vt:lpstr>
      <vt:lpstr>PU_351DD12799594E9F8FF8D6A4259A1FF3</vt:lpstr>
      <vt:lpstr>PU_3A8E60B7DE7E43CDB82FD4A76FD36832</vt:lpstr>
      <vt:lpstr>PU_42FD1278910A4C13AA7E5AB56C2C4CEB</vt:lpstr>
      <vt:lpstr>PU_49D7B2D2531047659C4EA330F9A430ED</vt:lpstr>
      <vt:lpstr>PU_4A74E0E19ED3455ABEDE43A9947AB94A</vt:lpstr>
      <vt:lpstr>PU_4BFFDD709E1348C29545090CD92601AA</vt:lpstr>
      <vt:lpstr>PU_4FAF0285A45C4E1E8D8B62CD18F260B5</vt:lpstr>
      <vt:lpstr>PU_4FD822A4B6984A538A526BB160C23DD8</vt:lpstr>
      <vt:lpstr>PU_56A49BA75F3647C694AB1F557E93A17C</vt:lpstr>
      <vt:lpstr>PU_5ABC882A71A24635B52AABBCEF9917F0</vt:lpstr>
      <vt:lpstr>PU_5D5F41EDE549492B85B87EA4B061F4C5</vt:lpstr>
      <vt:lpstr>PU_5EF49877AF314E74B9FB514A462280DA</vt:lpstr>
      <vt:lpstr>PU_619D70E0718D4C2987DEBD2496DD4D31</vt:lpstr>
      <vt:lpstr>PU_64B65C91CC1B4D95A743A93192BA0BCC</vt:lpstr>
      <vt:lpstr>PU_654DA2D1DD2D4CE8929CA870A71DE850</vt:lpstr>
      <vt:lpstr>PU_6AAC9B38444E4D9590587FC0856EBA57</vt:lpstr>
      <vt:lpstr>PU_71324E7FC4E44A1A8A64517797A99096</vt:lpstr>
      <vt:lpstr>PU_732B0956127C4ED4B6B8C0481E635DB5</vt:lpstr>
      <vt:lpstr>PU_770B2B9E10AA4D63AA85165002366F46</vt:lpstr>
      <vt:lpstr>PU_787C8CD430574FD4B165CD644DF45336</vt:lpstr>
      <vt:lpstr>PU_7ECB71FD335F4B519980BDA2CD127CA4</vt:lpstr>
      <vt:lpstr>PU_87C88029F5CB45129E178830D755C6FD</vt:lpstr>
      <vt:lpstr>PU_87F721EF45D74EB680824DB6CDAE8FEF</vt:lpstr>
      <vt:lpstr>PU_899DAC099E774990AE15BB9C9252558A</vt:lpstr>
      <vt:lpstr>PU_95C47D707326473DA9AE661072B1E215</vt:lpstr>
      <vt:lpstr>PU_96F840C54D4743DAB008B95A6F9BB958</vt:lpstr>
      <vt:lpstr>PU_97FB7066506A48C3A34E863F1E7B977F</vt:lpstr>
      <vt:lpstr>PU_997A11B39D4D46F6A19E5C9CD5A8E86F</vt:lpstr>
      <vt:lpstr>PU_9EA90825F6C741E9A68406AD89A92B26</vt:lpstr>
      <vt:lpstr>PU_A40029B11E7D442BBE9A15C78DA10E71</vt:lpstr>
      <vt:lpstr>PU_A5F84505AAD948ADAB5B2DD480F728AA</vt:lpstr>
      <vt:lpstr>PU_A69E0E707B4A4AA2B1B3A69667402E17</vt:lpstr>
      <vt:lpstr>PU_A914617A583E415D828A63562190750B</vt:lpstr>
      <vt:lpstr>PU_AC5F96FF85334A58B44155F23908CCB5</vt:lpstr>
      <vt:lpstr>PU_B5FECFEF57DE4D6D8DDE527E4A282194</vt:lpstr>
      <vt:lpstr>PU_B7F83DEB47F44A4B9E7E0FE1A9BBD255</vt:lpstr>
      <vt:lpstr>PU_C2FB5CDC50B1403B842F970EF59F3279</vt:lpstr>
      <vt:lpstr>PU_C790C118ED92495F9EA709492F8A4B07</vt:lpstr>
      <vt:lpstr>PU_D0E82615536C4DDEA0A1A5933701F9E6</vt:lpstr>
      <vt:lpstr>PU_D69F04B48F9F432F8BB870CBE348099F</vt:lpstr>
      <vt:lpstr>PU_DC2158C2E6FE4C1982B671F7D82F2FDD</vt:lpstr>
      <vt:lpstr>PU_E83437DD9E1B4D258058E0EABD84B4BD</vt:lpstr>
      <vt:lpstr>PU_F0E5B427D3F14D13867C4362052D1932</vt:lpstr>
      <vt:lpstr>PU_F5D721CA82E64A5AB9414C9040476DD7</vt:lpstr>
      <vt:lpstr>PU_F637DD679F444DC09E84EE848DC4C82E</vt:lpstr>
      <vt:lpstr>QTE_07CBB488ED5547DAB60F5468F1386265</vt:lpstr>
      <vt:lpstr>QTE_08D89D3EE3C84F42AC974336C798E2F0</vt:lpstr>
      <vt:lpstr>QTE_1995E33D71804D9D94E9047CB875C0A8</vt:lpstr>
      <vt:lpstr>QTE_20113648C6AA4B18B7708CC108CD9408</vt:lpstr>
      <vt:lpstr>QTE_2DE4332181E34C51ABB5797F1EEFF728</vt:lpstr>
      <vt:lpstr>QTE_2FCCCB1DCE864B1E97734F8701074B76</vt:lpstr>
      <vt:lpstr>QTE_32382AC74389486393AEBD9A8CE332FA</vt:lpstr>
      <vt:lpstr>QTE_34DAA04D55004E5684A92D0ECCFC0ECE</vt:lpstr>
      <vt:lpstr>QTE_351DD12799594E9F8FF8D6A4259A1FF3</vt:lpstr>
      <vt:lpstr>QTE_3A8E60B7DE7E43CDB82FD4A76FD36832</vt:lpstr>
      <vt:lpstr>QTE_42FD1278910A4C13AA7E5AB56C2C4CEB</vt:lpstr>
      <vt:lpstr>QTE_49D7B2D2531047659C4EA330F9A430ED</vt:lpstr>
      <vt:lpstr>QTE_4A74E0E19ED3455ABEDE43A9947AB94A</vt:lpstr>
      <vt:lpstr>QTE_4BFFDD709E1348C29545090CD92601AA</vt:lpstr>
      <vt:lpstr>QTE_4FAF0285A45C4E1E8D8B62CD18F260B5</vt:lpstr>
      <vt:lpstr>QTE_4FD822A4B6984A538A526BB160C23DD8</vt:lpstr>
      <vt:lpstr>QTE_56A49BA75F3647C694AB1F557E93A17C</vt:lpstr>
      <vt:lpstr>QTE_5ABC882A71A24635B52AABBCEF9917F0</vt:lpstr>
      <vt:lpstr>QTE_5D5F41EDE549492B85B87EA4B061F4C5</vt:lpstr>
      <vt:lpstr>QTE_5EF49877AF314E74B9FB514A462280DA</vt:lpstr>
      <vt:lpstr>QTE_619D70E0718D4C2987DEBD2496DD4D31</vt:lpstr>
      <vt:lpstr>QTE_64B65C91CC1B4D95A743A93192BA0BCC</vt:lpstr>
      <vt:lpstr>QTE_654DA2D1DD2D4CE8929CA870A71DE850</vt:lpstr>
      <vt:lpstr>QTE_6AAC9B38444E4D9590587FC0856EBA57</vt:lpstr>
      <vt:lpstr>QTE_71324E7FC4E44A1A8A64517797A99096</vt:lpstr>
      <vt:lpstr>QTE_732B0956127C4ED4B6B8C0481E635DB5</vt:lpstr>
      <vt:lpstr>QTE_770B2B9E10AA4D63AA85165002366F46</vt:lpstr>
      <vt:lpstr>QTE_787C8CD430574FD4B165CD644DF45336</vt:lpstr>
      <vt:lpstr>QTE_7ECB71FD335F4B519980BDA2CD127CA4</vt:lpstr>
      <vt:lpstr>QTE_87C88029F5CB45129E178830D755C6FD</vt:lpstr>
      <vt:lpstr>QTE_87F721EF45D74EB680824DB6CDAE8FEF</vt:lpstr>
      <vt:lpstr>QTE_899DAC099E774990AE15BB9C9252558A</vt:lpstr>
      <vt:lpstr>QTE_95C47D707326473DA9AE661072B1E215</vt:lpstr>
      <vt:lpstr>QTE_96F840C54D4743DAB008B95A6F9BB958</vt:lpstr>
      <vt:lpstr>QTE_97FB7066506A48C3A34E863F1E7B977F</vt:lpstr>
      <vt:lpstr>QTE_997A11B39D4D46F6A19E5C9CD5A8E86F</vt:lpstr>
      <vt:lpstr>QTE_9EA90825F6C741E9A68406AD89A92B26</vt:lpstr>
      <vt:lpstr>QTE_A40029B11E7D442BBE9A15C78DA10E71</vt:lpstr>
      <vt:lpstr>QTE_A5F84505AAD948ADAB5B2DD480F728AA</vt:lpstr>
      <vt:lpstr>QTE_A69E0E707B4A4AA2B1B3A69667402E17</vt:lpstr>
      <vt:lpstr>QTE_A914617A583E415D828A63562190750B</vt:lpstr>
      <vt:lpstr>QTE_AC5F96FF85334A58B44155F23908CCB5</vt:lpstr>
      <vt:lpstr>QTE_B5FECFEF57DE4D6D8DDE527E4A282194</vt:lpstr>
      <vt:lpstr>QTE_B7F83DEB47F44A4B9E7E0FE1A9BBD255</vt:lpstr>
      <vt:lpstr>QTE_C2FB5CDC50B1403B842F970EF59F3279</vt:lpstr>
      <vt:lpstr>QTE_C790C118ED92495F9EA709492F8A4B07</vt:lpstr>
      <vt:lpstr>QTE_D0E82615536C4DDEA0A1A5933701F9E6</vt:lpstr>
      <vt:lpstr>QTE_D69F04B48F9F432F8BB870CBE348099F</vt:lpstr>
      <vt:lpstr>QTE_DC2158C2E6FE4C1982B671F7D82F2FDD</vt:lpstr>
      <vt:lpstr>QTE_E83437DD9E1B4D258058E0EABD84B4BD</vt:lpstr>
      <vt:lpstr>QTE_F0E5B427D3F14D13867C4362052D1932</vt:lpstr>
      <vt:lpstr>QTE_F5D721CA82E64A5AB9414C9040476DD7</vt:lpstr>
      <vt:lpstr>QTE_F637DD679F444DC09E84EE848DC4C82E</vt:lpstr>
      <vt:lpstr>UNITE_07CBB488ED5547DAB60F5468F1386265</vt:lpstr>
      <vt:lpstr>UNITE_08D89D3EE3C84F42AC974336C798E2F0</vt:lpstr>
      <vt:lpstr>UNITE_1995E33D71804D9D94E9047CB875C0A8</vt:lpstr>
      <vt:lpstr>UNITE_20113648C6AA4B18B7708CC108CD9408</vt:lpstr>
      <vt:lpstr>UNITE_2DE4332181E34C51ABB5797F1EEFF728</vt:lpstr>
      <vt:lpstr>UNITE_2FCCCB1DCE864B1E97734F8701074B76</vt:lpstr>
      <vt:lpstr>UNITE_32382AC74389486393AEBD9A8CE332FA</vt:lpstr>
      <vt:lpstr>UNITE_34DAA04D55004E5684A92D0ECCFC0ECE</vt:lpstr>
      <vt:lpstr>UNITE_351DD12799594E9F8FF8D6A4259A1FF3</vt:lpstr>
      <vt:lpstr>UNITE_3A8E60B7DE7E43CDB82FD4A76FD36832</vt:lpstr>
      <vt:lpstr>UNITE_42FD1278910A4C13AA7E5AB56C2C4CEB</vt:lpstr>
      <vt:lpstr>UNITE_49D7B2D2531047659C4EA330F9A430ED</vt:lpstr>
      <vt:lpstr>UNITE_4A74E0E19ED3455ABEDE43A9947AB94A</vt:lpstr>
      <vt:lpstr>UNITE_4BFFDD709E1348C29545090CD92601AA</vt:lpstr>
      <vt:lpstr>UNITE_4FAF0285A45C4E1E8D8B62CD18F260B5</vt:lpstr>
      <vt:lpstr>UNITE_4FD822A4B6984A538A526BB160C23DD8</vt:lpstr>
      <vt:lpstr>UNITE_56A49BA75F3647C694AB1F557E93A17C</vt:lpstr>
      <vt:lpstr>UNITE_5ABC882A71A24635B52AABBCEF9917F0</vt:lpstr>
      <vt:lpstr>UNITE_5D5F41EDE549492B85B87EA4B061F4C5</vt:lpstr>
      <vt:lpstr>UNITE_5EF49877AF314E74B9FB514A462280DA</vt:lpstr>
      <vt:lpstr>UNITE_619D70E0718D4C2987DEBD2496DD4D31</vt:lpstr>
      <vt:lpstr>UNITE_64B65C91CC1B4D95A743A93192BA0BCC</vt:lpstr>
      <vt:lpstr>UNITE_654DA2D1DD2D4CE8929CA870A71DE850</vt:lpstr>
      <vt:lpstr>UNITE_6AAC9B38444E4D9590587FC0856EBA57</vt:lpstr>
      <vt:lpstr>UNITE_71324E7FC4E44A1A8A64517797A99096</vt:lpstr>
      <vt:lpstr>UNITE_732B0956127C4ED4B6B8C0481E635DB5</vt:lpstr>
      <vt:lpstr>UNITE_770B2B9E10AA4D63AA85165002366F46</vt:lpstr>
      <vt:lpstr>UNITE_787C8CD430574FD4B165CD644DF45336</vt:lpstr>
      <vt:lpstr>UNITE_7ECB71FD335F4B519980BDA2CD127CA4</vt:lpstr>
      <vt:lpstr>UNITE_87C88029F5CB45129E178830D755C6FD</vt:lpstr>
      <vt:lpstr>UNITE_87F721EF45D74EB680824DB6CDAE8FEF</vt:lpstr>
      <vt:lpstr>UNITE_899DAC099E774990AE15BB9C9252558A</vt:lpstr>
      <vt:lpstr>UNITE_95C47D707326473DA9AE661072B1E215</vt:lpstr>
      <vt:lpstr>UNITE_96F840C54D4743DAB008B95A6F9BB958</vt:lpstr>
      <vt:lpstr>UNITE_97FB7066506A48C3A34E863F1E7B977F</vt:lpstr>
      <vt:lpstr>UNITE_997A11B39D4D46F6A19E5C9CD5A8E86F</vt:lpstr>
      <vt:lpstr>UNITE_9EA90825F6C741E9A68406AD89A92B26</vt:lpstr>
      <vt:lpstr>UNITE_A40029B11E7D442BBE9A15C78DA10E71</vt:lpstr>
      <vt:lpstr>UNITE_A5F84505AAD948ADAB5B2DD480F728AA</vt:lpstr>
      <vt:lpstr>UNITE_A69E0E707B4A4AA2B1B3A69667402E17</vt:lpstr>
      <vt:lpstr>UNITE_A914617A583E415D828A63562190750B</vt:lpstr>
      <vt:lpstr>UNITE_AC5F96FF85334A58B44155F23908CCB5</vt:lpstr>
      <vt:lpstr>UNITE_B5FECFEF57DE4D6D8DDE527E4A282194</vt:lpstr>
      <vt:lpstr>UNITE_B7F83DEB47F44A4B9E7E0FE1A9BBD255</vt:lpstr>
      <vt:lpstr>UNITE_C2FB5CDC50B1403B842F970EF59F3279</vt:lpstr>
      <vt:lpstr>UNITE_C790C118ED92495F9EA709492F8A4B07</vt:lpstr>
      <vt:lpstr>UNITE_D0E82615536C4DDEA0A1A5933701F9E6</vt:lpstr>
      <vt:lpstr>UNITE_D69F04B48F9F432F8BB870CBE348099F</vt:lpstr>
      <vt:lpstr>UNITE_DC2158C2E6FE4C1982B671F7D82F2FDD</vt:lpstr>
      <vt:lpstr>UNITE_E83437DD9E1B4D258058E0EABD84B4BD</vt:lpstr>
      <vt:lpstr>UNITE_F0E5B427D3F14D13867C4362052D1932</vt:lpstr>
      <vt:lpstr>UNITE_F5D721CA82E64A5AB9414C9040476DD7</vt:lpstr>
      <vt:lpstr>UNITE_F637DD679F444DC09E84EE848DC4C82E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2026-06-24T17:18:57Z</dcterms:modified>
</cp:coreProperties>
</file>